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audill\appdata\local\bentley\projectwise\workingdir\ohiodot-pw.bentley.com_ohiodot-pw-02\ethan.caudill@dot.ohio.gov\d1566062\"/>
    </mc:Choice>
  </mc:AlternateContent>
  <xr:revisionPtr revIDLastSave="0" documentId="13_ncr:1_{6F714B67-C79E-498F-BFE4-087B9D63889D}" xr6:coauthVersionLast="47" xr6:coauthVersionMax="47" xr10:uidLastSave="{00000000-0000-0000-0000-000000000000}"/>
  <bookViews>
    <workbookView xWindow="-120" yWindow="-120" windowWidth="29040" windowHeight="15720" activeTab="8" xr2:uid="{D6A90281-9EF0-4D9F-BE63-881BB049A16D}"/>
  </bookViews>
  <sheets>
    <sheet name="Structure Summary" sheetId="10" r:id="rId1"/>
    <sheet name="0302465" sheetId="2" r:id="rId2"/>
    <sheet name="0302643" sheetId="3" r:id="rId3"/>
    <sheet name="0302708" sheetId="4" r:id="rId4"/>
    <sheet name="0303097" sheetId="5" r:id="rId5"/>
    <sheet name="0303127" sheetId="7" r:id="rId6"/>
    <sheet name="8503125" sheetId="8" r:id="rId7"/>
    <sheet name="8503184" sheetId="9" r:id="rId8"/>
    <sheet name="MOT" sheetId="11" r:id="rId9"/>
  </sheets>
  <externalReferences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9" l="1"/>
  <c r="F28" i="9"/>
  <c r="F26" i="9"/>
  <c r="F25" i="8"/>
  <c r="F26" i="8"/>
  <c r="F24" i="8"/>
  <c r="F28" i="7"/>
  <c r="F29" i="7"/>
  <c r="F27" i="7"/>
  <c r="F25" i="5"/>
  <c r="F26" i="4"/>
  <c r="F27" i="4"/>
  <c r="F25" i="4"/>
  <c r="F25" i="3"/>
  <c r="F25" i="2"/>
  <c r="F27" i="5"/>
  <c r="F26" i="5"/>
  <c r="F27" i="3"/>
  <c r="F26" i="3"/>
  <c r="F26" i="2"/>
  <c r="F27" i="2"/>
  <c r="K15" i="8"/>
  <c r="B3" i="8" s="1"/>
  <c r="G4" i="10" s="1"/>
  <c r="K14" i="8"/>
  <c r="B30" i="11"/>
  <c r="B29" i="11"/>
  <c r="H12" i="11" s="1"/>
  <c r="B28" i="11"/>
  <c r="I14" i="11"/>
  <c r="H14" i="11"/>
  <c r="G14" i="11"/>
  <c r="F14" i="11"/>
  <c r="E14" i="11"/>
  <c r="D14" i="11"/>
  <c r="C14" i="11"/>
  <c r="B14" i="11"/>
  <c r="H13" i="11"/>
  <c r="G13" i="11"/>
  <c r="F13" i="11"/>
  <c r="E13" i="11"/>
  <c r="D13" i="11"/>
  <c r="C13" i="11"/>
  <c r="B13" i="11"/>
  <c r="I13" i="11" s="1"/>
  <c r="G12" i="11"/>
  <c r="F12" i="11"/>
  <c r="H11" i="11"/>
  <c r="G11" i="11"/>
  <c r="F11" i="11"/>
  <c r="E11" i="11"/>
  <c r="D11" i="11"/>
  <c r="C11" i="11"/>
  <c r="B11" i="11"/>
  <c r="I11" i="11" s="1"/>
  <c r="H10" i="11"/>
  <c r="G10" i="11"/>
  <c r="F10" i="11"/>
  <c r="E10" i="11"/>
  <c r="D10" i="11"/>
  <c r="C10" i="11"/>
  <c r="B10" i="11"/>
  <c r="I10" i="11" s="1"/>
  <c r="H8" i="11"/>
  <c r="G8" i="11"/>
  <c r="F8" i="11"/>
  <c r="E8" i="11"/>
  <c r="D8" i="11"/>
  <c r="C8" i="11"/>
  <c r="B8" i="11"/>
  <c r="H7" i="11"/>
  <c r="G7" i="11"/>
  <c r="F7" i="11"/>
  <c r="E7" i="11"/>
  <c r="D7" i="11"/>
  <c r="C7" i="11"/>
  <c r="B7" i="11"/>
  <c r="I7" i="11" s="1"/>
  <c r="H6" i="11"/>
  <c r="G6" i="11"/>
  <c r="F6" i="11"/>
  <c r="E6" i="11"/>
  <c r="D6" i="11"/>
  <c r="C6" i="11"/>
  <c r="B6" i="11"/>
  <c r="H5" i="11"/>
  <c r="G5" i="11"/>
  <c r="F5" i="11"/>
  <c r="E5" i="11"/>
  <c r="D5" i="11"/>
  <c r="C5" i="11"/>
  <c r="B5" i="11"/>
  <c r="H4" i="11"/>
  <c r="G4" i="11"/>
  <c r="F4" i="11"/>
  <c r="E4" i="11"/>
  <c r="D4" i="11"/>
  <c r="C4" i="11"/>
  <c r="B4" i="11"/>
  <c r="I4" i="11" s="1"/>
  <c r="I3" i="11"/>
  <c r="H3" i="11"/>
  <c r="G3" i="11"/>
  <c r="F3" i="11"/>
  <c r="E3" i="11"/>
  <c r="D3" i="11"/>
  <c r="C3" i="11"/>
  <c r="B3" i="11"/>
  <c r="B9" i="9"/>
  <c r="B7" i="7"/>
  <c r="H4" i="10"/>
  <c r="H5" i="10"/>
  <c r="H6" i="10"/>
  <c r="H7" i="10"/>
  <c r="H8" i="10"/>
  <c r="H9" i="10"/>
  <c r="H10" i="10"/>
  <c r="H3" i="10"/>
  <c r="G5" i="10"/>
  <c r="G6" i="10"/>
  <c r="G7" i="10"/>
  <c r="G8" i="10"/>
  <c r="G9" i="10"/>
  <c r="G10" i="10"/>
  <c r="G11" i="10"/>
  <c r="G3" i="10"/>
  <c r="F4" i="10"/>
  <c r="F5" i="10"/>
  <c r="F6" i="10"/>
  <c r="F7" i="10"/>
  <c r="F8" i="10"/>
  <c r="F9" i="10"/>
  <c r="F10" i="10"/>
  <c r="F3" i="10"/>
  <c r="E4" i="10"/>
  <c r="E6" i="10"/>
  <c r="E8" i="10"/>
  <c r="E9" i="10"/>
  <c r="E10" i="10"/>
  <c r="E3" i="10"/>
  <c r="D4" i="10"/>
  <c r="D9" i="10"/>
  <c r="D10" i="10"/>
  <c r="D11" i="10"/>
  <c r="D3" i="10"/>
  <c r="C4" i="10"/>
  <c r="C5" i="10"/>
  <c r="C6" i="10"/>
  <c r="C7" i="10"/>
  <c r="C8" i="10"/>
  <c r="C9" i="10"/>
  <c r="C10" i="10"/>
  <c r="C3" i="10"/>
  <c r="B4" i="10"/>
  <c r="B9" i="10"/>
  <c r="B10" i="10"/>
  <c r="B11" i="10"/>
  <c r="B3" i="10"/>
  <c r="D12" i="10"/>
  <c r="B12" i="10"/>
  <c r="B7" i="9"/>
  <c r="B6" i="7"/>
  <c r="C6" i="7"/>
  <c r="D6" i="7"/>
  <c r="C6" i="4"/>
  <c r="D6" i="4"/>
  <c r="C6" i="2"/>
  <c r="D6" i="2"/>
  <c r="B6" i="9"/>
  <c r="B5" i="9"/>
  <c r="B4" i="9"/>
  <c r="B3" i="9"/>
  <c r="M20" i="9"/>
  <c r="K20" i="9"/>
  <c r="P19" i="9"/>
  <c r="O19" i="9"/>
  <c r="N19" i="9"/>
  <c r="P18" i="9"/>
  <c r="O18" i="9"/>
  <c r="N18" i="9"/>
  <c r="P17" i="9"/>
  <c r="L17" i="9"/>
  <c r="L20" i="9" s="1"/>
  <c r="J17" i="9"/>
  <c r="J20" i="9" s="1"/>
  <c r="P16" i="9"/>
  <c r="O16" i="9"/>
  <c r="N16" i="9"/>
  <c r="P15" i="9"/>
  <c r="O15" i="9"/>
  <c r="N15" i="9"/>
  <c r="B6" i="8"/>
  <c r="B5" i="8"/>
  <c r="B4" i="8"/>
  <c r="C6" i="8"/>
  <c r="D6" i="8"/>
  <c r="M15" i="8"/>
  <c r="P14" i="8"/>
  <c r="L14" i="8"/>
  <c r="J14" i="8"/>
  <c r="N14" i="8" s="1"/>
  <c r="P13" i="8"/>
  <c r="L13" i="8"/>
  <c r="J13" i="8"/>
  <c r="O13" i="8" s="1"/>
  <c r="P12" i="8"/>
  <c r="O12" i="8"/>
  <c r="L12" i="8"/>
  <c r="J12" i="8"/>
  <c r="N12" i="8" s="1"/>
  <c r="P11" i="8"/>
  <c r="L11" i="8"/>
  <c r="J11" i="8"/>
  <c r="N11" i="8" s="1"/>
  <c r="K21" i="7"/>
  <c r="P20" i="7"/>
  <c r="O20" i="7"/>
  <c r="N20" i="7"/>
  <c r="P19" i="7"/>
  <c r="L19" i="7"/>
  <c r="J19" i="7"/>
  <c r="O19" i="7" s="1"/>
  <c r="P18" i="7"/>
  <c r="L18" i="7"/>
  <c r="J18" i="7"/>
  <c r="O18" i="7" s="1"/>
  <c r="O17" i="7"/>
  <c r="M17" i="7"/>
  <c r="N17" i="7" s="1"/>
  <c r="P16" i="7"/>
  <c r="L16" i="7"/>
  <c r="J16" i="7"/>
  <c r="O16" i="7" s="1"/>
  <c r="O15" i="7"/>
  <c r="M15" i="7"/>
  <c r="P15" i="7" s="1"/>
  <c r="O14" i="7"/>
  <c r="M14" i="7"/>
  <c r="K14" i="5"/>
  <c r="P13" i="5"/>
  <c r="L13" i="5"/>
  <c r="L14" i="5" s="1"/>
  <c r="B3" i="5" s="1"/>
  <c r="E5" i="10" s="1"/>
  <c r="J13" i="5"/>
  <c r="J14" i="5" s="1"/>
  <c r="B4" i="5" s="1"/>
  <c r="O12" i="5"/>
  <c r="M12" i="5"/>
  <c r="M14" i="5" s="1"/>
  <c r="B6" i="5" s="1"/>
  <c r="C5" i="5"/>
  <c r="D5" i="5"/>
  <c r="B5" i="3"/>
  <c r="C5" i="3"/>
  <c r="D5" i="3"/>
  <c r="M14" i="4"/>
  <c r="K14" i="4"/>
  <c r="P13" i="4"/>
  <c r="L13" i="4"/>
  <c r="L14" i="4" s="1"/>
  <c r="B3" i="4" s="1"/>
  <c r="D5" i="10" s="1"/>
  <c r="J13" i="4"/>
  <c r="J14" i="4" s="1"/>
  <c r="B4" i="4" s="1"/>
  <c r="D6" i="10" s="1"/>
  <c r="P12" i="4"/>
  <c r="O12" i="4"/>
  <c r="N12" i="4"/>
  <c r="B6" i="4" s="1"/>
  <c r="D8" i="10" s="1"/>
  <c r="M16" i="3"/>
  <c r="K16" i="3"/>
  <c r="P15" i="3"/>
  <c r="O15" i="3"/>
  <c r="N15" i="3"/>
  <c r="P14" i="3"/>
  <c r="L14" i="3"/>
  <c r="J14" i="3"/>
  <c r="O14" i="3" s="1"/>
  <c r="P13" i="3"/>
  <c r="L13" i="3"/>
  <c r="J13" i="3"/>
  <c r="N13" i="3" s="1"/>
  <c r="B3" i="2"/>
  <c r="B5" i="10" s="1"/>
  <c r="B4" i="2"/>
  <c r="B6" i="10" s="1"/>
  <c r="M19" i="2"/>
  <c r="K19" i="2"/>
  <c r="P18" i="2"/>
  <c r="L18" i="2"/>
  <c r="J18" i="2"/>
  <c r="O18" i="2" s="1"/>
  <c r="P17" i="2"/>
  <c r="L17" i="2"/>
  <c r="J17" i="2"/>
  <c r="O17" i="2" s="1"/>
  <c r="P16" i="2"/>
  <c r="O16" i="2"/>
  <c r="N16" i="2"/>
  <c r="P15" i="2"/>
  <c r="O15" i="2"/>
  <c r="N15" i="2"/>
  <c r="P14" i="2"/>
  <c r="O14" i="2"/>
  <c r="N14" i="2"/>
  <c r="P13" i="2"/>
  <c r="O13" i="2"/>
  <c r="N13" i="2"/>
  <c r="B6" i="2" l="1"/>
  <c r="B8" i="10" s="1"/>
  <c r="L19" i="2"/>
  <c r="C12" i="11"/>
  <c r="I6" i="11"/>
  <c r="I8" i="11"/>
  <c r="I5" i="11"/>
  <c r="B12" i="11"/>
  <c r="I12" i="11" s="1"/>
  <c r="D12" i="11"/>
  <c r="E12" i="11"/>
  <c r="P14" i="4"/>
  <c r="P19" i="2"/>
  <c r="P20" i="9"/>
  <c r="B10" i="9" s="1"/>
  <c r="H11" i="10" s="1"/>
  <c r="O17" i="9"/>
  <c r="O20" i="9" s="1"/>
  <c r="N17" i="9"/>
  <c r="N20" i="9" s="1"/>
  <c r="L15" i="8"/>
  <c r="P15" i="8"/>
  <c r="N13" i="8"/>
  <c r="N15" i="8" s="1"/>
  <c r="O14" i="8"/>
  <c r="J15" i="8"/>
  <c r="O11" i="8"/>
  <c r="L21" i="7"/>
  <c r="B3" i="7" s="1"/>
  <c r="P17" i="7"/>
  <c r="P21" i="7" s="1"/>
  <c r="B9" i="7" s="1"/>
  <c r="F11" i="10" s="1"/>
  <c r="O21" i="7"/>
  <c r="M21" i="7"/>
  <c r="N18" i="7"/>
  <c r="N14" i="7"/>
  <c r="P14" i="7"/>
  <c r="N19" i="7"/>
  <c r="N15" i="7"/>
  <c r="N16" i="7"/>
  <c r="J21" i="7"/>
  <c r="B4" i="7" s="1"/>
  <c r="N12" i="5"/>
  <c r="P12" i="5"/>
  <c r="P14" i="5" s="1"/>
  <c r="B7" i="5" s="1"/>
  <c r="E11" i="10" s="1"/>
  <c r="N13" i="5"/>
  <c r="O13" i="5"/>
  <c r="O14" i="5" s="1"/>
  <c r="L16" i="3"/>
  <c r="B3" i="3" s="1"/>
  <c r="N13" i="4"/>
  <c r="N14" i="4" s="1"/>
  <c r="B5" i="4" s="1"/>
  <c r="D7" i="10" s="1"/>
  <c r="O13" i="4"/>
  <c r="O14" i="4" s="1"/>
  <c r="P16" i="3"/>
  <c r="B7" i="3" s="1"/>
  <c r="C11" i="10" s="1"/>
  <c r="O13" i="3"/>
  <c r="O16" i="3" s="1"/>
  <c r="N14" i="3"/>
  <c r="N16" i="3" s="1"/>
  <c r="J16" i="3"/>
  <c r="B4" i="3" s="1"/>
  <c r="O19" i="2"/>
  <c r="N18" i="2"/>
  <c r="J19" i="2"/>
  <c r="N17" i="2"/>
  <c r="N19" i="2" s="1"/>
  <c r="O15" i="8" l="1"/>
  <c r="B5" i="2"/>
  <c r="B7" i="10" s="1"/>
  <c r="N21" i="7"/>
  <c r="B5" i="7" s="1"/>
  <c r="N14" i="5"/>
  <c r="B5" i="5" s="1"/>
  <c r="E7" i="10" s="1"/>
  <c r="C12" i="10" l="1"/>
  <c r="C4" i="9"/>
  <c r="D4" i="9"/>
  <c r="C5" i="9"/>
  <c r="D5" i="9"/>
  <c r="C6" i="9"/>
  <c r="D6" i="9"/>
  <c r="C7" i="9"/>
  <c r="D7" i="9"/>
  <c r="C8" i="9"/>
  <c r="D8" i="9"/>
  <c r="C9" i="9"/>
  <c r="D9" i="9"/>
  <c r="C10" i="9"/>
  <c r="D10" i="9"/>
  <c r="D3" i="9"/>
  <c r="C3" i="9"/>
  <c r="C4" i="8"/>
  <c r="D4" i="8"/>
  <c r="C5" i="8"/>
  <c r="D5" i="8"/>
  <c r="D3" i="8"/>
  <c r="C3" i="8"/>
  <c r="C3" i="7"/>
  <c r="D3" i="7"/>
  <c r="C4" i="7"/>
  <c r="D4" i="7"/>
  <c r="C5" i="7"/>
  <c r="D5" i="7"/>
  <c r="C7" i="7"/>
  <c r="D7" i="7"/>
  <c r="C9" i="7"/>
  <c r="D9" i="7"/>
  <c r="C3" i="3"/>
  <c r="D3" i="3"/>
  <c r="C4" i="3"/>
  <c r="D4" i="3"/>
  <c r="C6" i="3"/>
  <c r="D6" i="3"/>
  <c r="C7" i="3"/>
  <c r="D7" i="3"/>
  <c r="C3" i="2"/>
  <c r="D3" i="2"/>
  <c r="C4" i="2"/>
  <c r="D4" i="2"/>
  <c r="C5" i="2"/>
  <c r="D5" i="2"/>
  <c r="C7" i="2"/>
  <c r="D7" i="2"/>
  <c r="C3" i="5"/>
  <c r="D3" i="5"/>
  <c r="C4" i="5"/>
  <c r="D4" i="5"/>
  <c r="C6" i="5"/>
  <c r="D6" i="5"/>
  <c r="C7" i="5"/>
  <c r="D7" i="5"/>
  <c r="C3" i="4"/>
  <c r="D3" i="4"/>
  <c r="C4" i="4"/>
  <c r="D4" i="4"/>
  <c r="C5" i="4"/>
  <c r="D5" i="4"/>
  <c r="C11" i="9"/>
  <c r="D11" i="9"/>
  <c r="D2" i="9"/>
  <c r="C2" i="9"/>
  <c r="C7" i="8"/>
  <c r="D7" i="8"/>
  <c r="D2" i="8"/>
  <c r="C2" i="8"/>
  <c r="C10" i="7"/>
  <c r="D10" i="7"/>
  <c r="D2" i="7"/>
  <c r="C2" i="7"/>
  <c r="C8" i="3"/>
  <c r="D8" i="3"/>
  <c r="D2" i="3"/>
  <c r="C2" i="3"/>
  <c r="D2" i="2"/>
  <c r="C2" i="2"/>
  <c r="C8" i="5"/>
  <c r="D8" i="5"/>
  <c r="D2" i="5"/>
  <c r="C2" i="5"/>
  <c r="C7" i="4"/>
  <c r="D7" i="4"/>
  <c r="C2" i="4"/>
  <c r="D2" i="4"/>
  <c r="E12" i="10" l="1"/>
  <c r="I12" i="10"/>
  <c r="H12" i="10"/>
  <c r="G12" i="10"/>
  <c r="F12" i="10"/>
  <c r="I9" i="10"/>
  <c r="I3" i="10"/>
  <c r="I10" i="10" l="1"/>
  <c r="I6" i="10"/>
  <c r="I11" i="10"/>
  <c r="I4" i="10"/>
  <c r="I8" i="10"/>
  <c r="I5" i="10"/>
  <c r="I7" i="10"/>
</calcChain>
</file>

<file path=xl/sharedStrings.xml><?xml version="1.0" encoding="utf-8"?>
<sst xmlns="http://schemas.openxmlformats.org/spreadsheetml/2006/main" count="333" uniqueCount="79">
  <si>
    <t>ITEM</t>
  </si>
  <si>
    <t>QUANTITY</t>
  </si>
  <si>
    <t>UNIT</t>
  </si>
  <si>
    <t>DESCRIPTION</t>
  </si>
  <si>
    <t>ALL QUANTITIES CARRIED TO STRUCTURE SUBSUMMARY</t>
  </si>
  <si>
    <t>ALL QUANTITIES CARRIED TO GENERAL SUMMARY</t>
  </si>
  <si>
    <t>0302465</t>
  </si>
  <si>
    <t>0302708</t>
  </si>
  <si>
    <t>0303097</t>
  </si>
  <si>
    <t>0303127</t>
  </si>
  <si>
    <t>8503125</t>
  </si>
  <si>
    <t>8503184</t>
  </si>
  <si>
    <t>SY</t>
  </si>
  <si>
    <t>0302643</t>
  </si>
  <si>
    <t>PORTIONS OF STRUCTURE REMOVED, AS PER PLAN</t>
  </si>
  <si>
    <t>509E10001</t>
  </si>
  <si>
    <t>LB</t>
  </si>
  <si>
    <t>EPOXY COATED STEEL REINFORCEMENT, AS PER PLAN</t>
  </si>
  <si>
    <t>CY</t>
  </si>
  <si>
    <t>CLASS QC1 CONCRETE, PIER ABOVE FOOTINGS, AS PER PLAN</t>
  </si>
  <si>
    <t>512E74000</t>
  </si>
  <si>
    <t>REMOVAL OF EXISTING COATINGS FROM CONCRETE SURFACES</t>
  </si>
  <si>
    <t>512E10100</t>
  </si>
  <si>
    <t>SEALING OF CONCRETE SURFACES (EPOXY-URETHANE)</t>
  </si>
  <si>
    <t>519E11100</t>
  </si>
  <si>
    <t>SF</t>
  </si>
  <si>
    <t>PATCHING CONCRETE STRUCTURE</t>
  </si>
  <si>
    <t>202E11301</t>
  </si>
  <si>
    <t>511E41010</t>
  </si>
  <si>
    <t>844E20000</t>
  </si>
  <si>
    <t>EA</t>
  </si>
  <si>
    <t>GALVANIC ANODE PROTECTION</t>
  </si>
  <si>
    <t>TOTALS</t>
  </si>
  <si>
    <t>Patching</t>
  </si>
  <si>
    <t>Encase</t>
  </si>
  <si>
    <t>Sealing</t>
  </si>
  <si>
    <t>QUANTITY ESTIMATES</t>
  </si>
  <si>
    <t>PIER</t>
  </si>
  <si>
    <t>COLUMN</t>
  </si>
  <si>
    <t>COLUMN TREATMENT
LENGTH [FT]</t>
  </si>
  <si>
    <t>EX. COLUMN
DIAMETER
[FT]</t>
  </si>
  <si>
    <t>ENCASEMENT
VOLUME
[CY]</t>
  </si>
  <si>
    <t>ENCASEMENT REMOVAL
[CY]</t>
  </si>
  <si>
    <t>EST. RESTEEL QTY [LB]</t>
  </si>
  <si>
    <t>EST. 
PATCHING
QTY [SF]</t>
  </si>
  <si>
    <t>EST. SEALING
AREA [SY]</t>
  </si>
  <si>
    <t>EST # ANODES ENCASEMENT</t>
  </si>
  <si>
    <t>EST # ANODES PATCHING</t>
  </si>
  <si>
    <t>TOTALS:</t>
  </si>
  <si>
    <t>614E12460</t>
  </si>
  <si>
    <t>WORK ZONE MARKING SIGN (G20-2-48)</t>
  </si>
  <si>
    <t>WORK ZONE MARKING SIGN (W4-2R-48)</t>
  </si>
  <si>
    <t>WORK ZONE MARKING SIGN (W13-1P-24)</t>
  </si>
  <si>
    <t>WORK ZONE MARKING SIGN (W16-3AP-30)</t>
  </si>
  <si>
    <t>WORK ZONE MARKING SIGN (W20-1-48)</t>
  </si>
  <si>
    <t>WORK ZONE MARKING SIGN (W20-5-48)</t>
  </si>
  <si>
    <t>614E12484</t>
  </si>
  <si>
    <t>WORK ZONE INCREASED PENALTIES SIGN</t>
  </si>
  <si>
    <t>614E20560</t>
  </si>
  <si>
    <t>MILE</t>
  </si>
  <si>
    <t>WORK ZONE LANE LINE, CLASS III, 6", 642 PAINT</t>
  </si>
  <si>
    <t>646E10110</t>
  </si>
  <si>
    <t>LANE LINE</t>
  </si>
  <si>
    <t>646E50300</t>
  </si>
  <si>
    <t>REMOVAL OF PAVEMENT MARKING</t>
  </si>
  <si>
    <t xml:space="preserve">ALL ITEMS OF WORK NOT SPECIFICALLY LISTED BUT STILL NEEDED TO CONFORM WITH SCD MT-95.30 WILL BE PAID FOR UNDER ITEM 614 - MAINTAINING TRAFFIC </t>
  </si>
  <si>
    <t>L, R</t>
  </si>
  <si>
    <t>L</t>
  </si>
  <si>
    <t>C, R</t>
  </si>
  <si>
    <t>closing items (1 side)</t>
  </si>
  <si>
    <t>TOP OF PIER</t>
  </si>
  <si>
    <t>BOTTOM OF FOOTER</t>
  </si>
  <si>
    <t>PIER #1</t>
  </si>
  <si>
    <t>PIER #2</t>
  </si>
  <si>
    <t>PIER #3</t>
  </si>
  <si>
    <t>FOOTER HEIGHT:</t>
  </si>
  <si>
    <t xml:space="preserve"> </t>
  </si>
  <si>
    <t>COLUMN HEIGHTS</t>
  </si>
  <si>
    <t>COLUMN HEIGHTS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</si>
</sst>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1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11" fontId="2" fillId="0" borderId="19" xfId="0" applyNumberFormat="1" applyFont="1" applyBorder="1" applyAlignment="1">
      <alignment horizontal="center"/>
    </xf>
    <xf numFmtId="1" fontId="2" fillId="0" borderId="20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11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11" fontId="2" fillId="2" borderId="5" xfId="0" applyNumberFormat="1" applyFont="1" applyFill="1" applyBorder="1" applyAlignment="1">
      <alignment horizontal="center"/>
    </xf>
    <xf numFmtId="11" fontId="2" fillId="2" borderId="5" xfId="0" applyNumberFormat="1" applyFont="1" applyFill="1" applyBorder="1" applyAlignment="1">
      <alignment horizontal="center" vertical="center"/>
    </xf>
    <xf numFmtId="11" fontId="2" fillId="3" borderId="5" xfId="0" applyNumberFormat="1" applyFont="1" applyFill="1" applyBorder="1" applyAlignment="1">
      <alignment horizontal="center" vertical="center"/>
    </xf>
    <xf numFmtId="11" fontId="2" fillId="3" borderId="5" xfId="0" applyNumberFormat="1" applyFont="1" applyFill="1" applyBorder="1" applyAlignment="1">
      <alignment horizontal="center"/>
    </xf>
    <xf numFmtId="11" fontId="2" fillId="4" borderId="5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center"/>
    </xf>
    <xf numFmtId="1" fontId="0" fillId="5" borderId="0" xfId="0" applyNumberFormat="1" applyFill="1" applyAlignment="1">
      <alignment horizontal="center" wrapText="1"/>
    </xf>
    <xf numFmtId="1" fontId="0" fillId="0" borderId="0" xfId="0" applyNumberFormat="1" applyAlignment="1">
      <alignment horizontal="center" wrapText="1"/>
    </xf>
    <xf numFmtId="1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1308018/D03-112294-Planning%20Estimate.xlsx" TargetMode="External"/><Relationship Id="rId2" Type="http://schemas.openxmlformats.org/officeDocument/2006/relationships/externalLinkPath" Target="file:///c:\users\ecaudill\appdata\local\bentley\projectwise\workingdir\ohiodot-pw.bentley.com_ohiodot-pw-02\ethan.caudill@dot.ohio.gov\d1308018\D03-112294-Planning%20Estimate.xlsx" TargetMode="External"/><Relationship Id="rId1" Type="http://schemas.openxmlformats.org/officeDocument/2006/relationships/externalLinkPath" Target="/users/ecaudill/appdata/local/bentley/projectwise/workingdir/ohiodot-pw.bentley.com_ohiodot-pw-02/ethan.caudill@dot.ohio.gov/d1308018/D03-112294-Planning%20Estimat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caudill\appdata\local\bentley\projectwise\workingdir\ohiodot-pw.bentley.com_ohiodot-pw-02\ethan.caudill@dot.ohio.gov\d1566062\112294%20Structure%20Quantities.xlsx" TargetMode="External"/><Relationship Id="rId1" Type="http://schemas.openxmlformats.org/officeDocument/2006/relationships/externalLinkPath" Target="112294%20Structure%20Quant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stimate Totals"/>
      <sheetName val="Reinforcement Requirements"/>
      <sheetName val="ASD-71-0416"/>
      <sheetName val="ASD-71-0637"/>
      <sheetName val="ASD-71-0756"/>
      <sheetName val="ASD-71-1111"/>
      <sheetName val="ASD-71-1190"/>
      <sheetName val="WAY-71-0368"/>
      <sheetName val="WAY-71-0508"/>
    </sheetNames>
    <sheetDataSet>
      <sheetData sheetId="0"/>
      <sheetData sheetId="1">
        <row r="28">
          <cell r="D28">
            <v>12</v>
          </cell>
        </row>
        <row r="35">
          <cell r="D35">
            <v>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ructure Summary"/>
      <sheetName val="0302465"/>
      <sheetName val="0302643"/>
      <sheetName val="0302708"/>
      <sheetName val="0303097"/>
      <sheetName val="0303127"/>
      <sheetName val="8503125"/>
      <sheetName val="8503184"/>
      <sheetName val="MOT"/>
    </sheetNames>
    <sheetDataSet>
      <sheetData sheetId="0"/>
      <sheetData sheetId="1">
        <row r="1">
          <cell r="A1" t="str">
            <v>ITEM</v>
          </cell>
          <cell r="B1" t="str">
            <v>QUANTITY</v>
          </cell>
          <cell r="C1" t="str">
            <v>UNIT</v>
          </cell>
          <cell r="D1" t="str">
            <v>DESCRIPTION</v>
          </cell>
        </row>
        <row r="2">
          <cell r="A2"/>
          <cell r="B2"/>
          <cell r="C2" t="str">
            <v/>
          </cell>
          <cell r="D2" t="str">
            <v/>
          </cell>
        </row>
        <row r="3">
          <cell r="A3" t="str">
            <v>509E10001</v>
          </cell>
          <cell r="B3">
            <v>190</v>
          </cell>
          <cell r="C3" t="str">
            <v>LB</v>
          </cell>
          <cell r="D3" t="str">
            <v>EPOXY COATED STEEL REINFORCEMENT, AS PER PLAN</v>
          </cell>
        </row>
        <row r="4">
          <cell r="A4" t="str">
            <v>511E41010</v>
          </cell>
          <cell r="B4">
            <v>6</v>
          </cell>
          <cell r="C4" t="str">
            <v>CY</v>
          </cell>
          <cell r="D4" t="str">
            <v>CLASS QC1 CONCRETE, PIER ABOVE FOOTINGS, AS PER PLAN</v>
          </cell>
        </row>
        <row r="5">
          <cell r="A5" t="str">
            <v>512E10100</v>
          </cell>
          <cell r="B5">
            <v>99</v>
          </cell>
          <cell r="C5" t="str">
            <v>SY</v>
          </cell>
          <cell r="D5" t="str">
            <v>SEALING OF CONCRETE SURFACES (EPOXY-URETHANE)</v>
          </cell>
        </row>
        <row r="6">
          <cell r="A6" t="str">
            <v>512E74000</v>
          </cell>
          <cell r="B6">
            <v>61</v>
          </cell>
          <cell r="C6" t="str">
            <v>SY</v>
          </cell>
          <cell r="D6" t="str">
            <v>REMOVAL OF EXISTING COATINGS FROM CONCRETE SURFACES</v>
          </cell>
        </row>
        <row r="7">
          <cell r="A7"/>
          <cell r="B7"/>
          <cell r="C7" t="str">
            <v/>
          </cell>
          <cell r="D7" t="str">
            <v/>
          </cell>
        </row>
      </sheetData>
      <sheetData sheetId="2">
        <row r="1">
          <cell r="A1" t="str">
            <v>ITEM</v>
          </cell>
          <cell r="B1" t="str">
            <v>QUANTITY</v>
          </cell>
          <cell r="C1" t="str">
            <v>UNIT</v>
          </cell>
          <cell r="D1" t="str">
            <v>DESCRIPTION</v>
          </cell>
        </row>
        <row r="2">
          <cell r="A2"/>
          <cell r="B2"/>
          <cell r="C2" t="str">
            <v/>
          </cell>
          <cell r="D2" t="str">
            <v/>
          </cell>
        </row>
        <row r="3">
          <cell r="A3" t="str">
            <v>509E10001</v>
          </cell>
          <cell r="B3">
            <v>184</v>
          </cell>
          <cell r="C3" t="str">
            <v>LB</v>
          </cell>
          <cell r="D3" t="str">
            <v>EPOXY COATED STEEL REINFORCEMENT, AS PER PLAN</v>
          </cell>
        </row>
        <row r="4">
          <cell r="A4" t="str">
            <v>511E41010</v>
          </cell>
          <cell r="B4">
            <v>6</v>
          </cell>
          <cell r="C4" t="str">
            <v>CY</v>
          </cell>
          <cell r="D4" t="str">
            <v>CLASS QC1 CONCRETE, PIER ABOVE FOOTINGS, AS PER PLAN</v>
          </cell>
        </row>
        <row r="5">
          <cell r="A5" t="str">
            <v>512E10100</v>
          </cell>
          <cell r="B5">
            <v>41</v>
          </cell>
          <cell r="C5" t="str">
            <v>SY</v>
          </cell>
          <cell r="D5" t="str">
            <v>SEALING OF CONCRETE SURFACES (EPOXY-URETHANE)</v>
          </cell>
        </row>
        <row r="6">
          <cell r="A6" t="str">
            <v>519E11100</v>
          </cell>
          <cell r="B6">
            <v>16</v>
          </cell>
          <cell r="C6" t="str">
            <v>SF</v>
          </cell>
          <cell r="D6" t="str">
            <v>PATCHING CONCRETE STRUCTURE</v>
          </cell>
        </row>
        <row r="7">
          <cell r="A7" t="str">
            <v>844E20000</v>
          </cell>
          <cell r="B7">
            <v>40</v>
          </cell>
          <cell r="C7" t="str">
            <v>EA</v>
          </cell>
          <cell r="D7" t="str">
            <v>GALVANIC ANODE PROTECTION</v>
          </cell>
        </row>
        <row r="8">
          <cell r="A8"/>
          <cell r="B8"/>
          <cell r="C8" t="str">
            <v/>
          </cell>
          <cell r="D8" t="str">
            <v/>
          </cell>
        </row>
      </sheetData>
      <sheetData sheetId="3">
        <row r="1">
          <cell r="A1" t="str">
            <v>ITEM</v>
          </cell>
          <cell r="B1" t="str">
            <v>QUANTITY</v>
          </cell>
          <cell r="C1" t="str">
            <v>UNIT</v>
          </cell>
          <cell r="D1" t="str">
            <v>DESCRIPTION</v>
          </cell>
        </row>
        <row r="2">
          <cell r="A2"/>
          <cell r="B2"/>
          <cell r="C2" t="str">
            <v/>
          </cell>
          <cell r="D2" t="str">
            <v/>
          </cell>
        </row>
        <row r="3">
          <cell r="A3" t="str">
            <v>509E10001</v>
          </cell>
          <cell r="B3">
            <v>93</v>
          </cell>
          <cell r="C3" t="str">
            <v>LB</v>
          </cell>
          <cell r="D3" t="str">
            <v>EPOXY COATED STEEL REINFORCEMENT, AS PER PLAN</v>
          </cell>
        </row>
        <row r="4">
          <cell r="A4" t="str">
            <v>511E41010</v>
          </cell>
          <cell r="B4">
            <v>3</v>
          </cell>
          <cell r="C4" t="str">
            <v>CY</v>
          </cell>
          <cell r="D4" t="str">
            <v>CLASS QC1 CONCRETE, PIER ABOVE FOOTINGS, AS PER PLAN</v>
          </cell>
        </row>
        <row r="5">
          <cell r="A5" t="str">
            <v>512E10100</v>
          </cell>
          <cell r="B5">
            <v>38</v>
          </cell>
          <cell r="C5" t="str">
            <v>SY</v>
          </cell>
          <cell r="D5" t="str">
            <v>SEALING OF CONCRETE SURFACES (EPOXY-URETHANE)</v>
          </cell>
        </row>
        <row r="6">
          <cell r="A6" t="str">
            <v>512E74000</v>
          </cell>
          <cell r="B6">
            <v>19</v>
          </cell>
          <cell r="C6" t="str">
            <v>SY</v>
          </cell>
          <cell r="D6" t="str">
            <v>REMOVAL OF EXISTING COATINGS FROM CONCRETE SURFACES</v>
          </cell>
        </row>
        <row r="7">
          <cell r="A7"/>
          <cell r="B7"/>
          <cell r="C7" t="str">
            <v/>
          </cell>
          <cell r="D7" t="str">
            <v/>
          </cell>
        </row>
      </sheetData>
      <sheetData sheetId="4">
        <row r="1">
          <cell r="A1" t="str">
            <v>ITEM</v>
          </cell>
          <cell r="B1" t="str">
            <v>QUANTITY</v>
          </cell>
          <cell r="C1" t="str">
            <v>UNIT</v>
          </cell>
          <cell r="D1" t="str">
            <v>DESCRIPTION</v>
          </cell>
        </row>
        <row r="2">
          <cell r="A2"/>
          <cell r="B2"/>
          <cell r="C2" t="str">
            <v/>
          </cell>
          <cell r="D2" t="str">
            <v/>
          </cell>
        </row>
        <row r="3">
          <cell r="A3" t="str">
            <v>509E10001</v>
          </cell>
          <cell r="B3">
            <v>105</v>
          </cell>
          <cell r="C3" t="str">
            <v>LB</v>
          </cell>
          <cell r="D3" t="str">
            <v>EPOXY COATED STEEL REINFORCEMENT, AS PER PLAN</v>
          </cell>
        </row>
        <row r="4">
          <cell r="A4" t="str">
            <v>511E41010</v>
          </cell>
          <cell r="B4">
            <v>4</v>
          </cell>
          <cell r="C4" t="str">
            <v>CY</v>
          </cell>
          <cell r="D4" t="str">
            <v>CLASS QC1 CONCRETE, PIER ABOVE FOOTINGS, AS PER PLAN</v>
          </cell>
        </row>
        <row r="5">
          <cell r="A5" t="str">
            <v>512E10100</v>
          </cell>
          <cell r="B5">
            <v>23</v>
          </cell>
          <cell r="C5" t="str">
            <v>SY</v>
          </cell>
          <cell r="D5" t="str">
            <v>SEALING OF CONCRETE SURFACES (EPOXY-URETHANE)</v>
          </cell>
        </row>
        <row r="6">
          <cell r="A6" t="str">
            <v>519E11100</v>
          </cell>
          <cell r="B6">
            <v>6</v>
          </cell>
          <cell r="C6" t="str">
            <v>SF</v>
          </cell>
          <cell r="D6" t="str">
            <v>PATCHING CONCRETE STRUCTURE</v>
          </cell>
        </row>
        <row r="7">
          <cell r="A7" t="str">
            <v>844E20000</v>
          </cell>
          <cell r="B7">
            <v>16</v>
          </cell>
          <cell r="C7" t="str">
            <v>EA</v>
          </cell>
          <cell r="D7" t="str">
            <v>GALVANIC ANODE PROTECTION</v>
          </cell>
        </row>
        <row r="8">
          <cell r="A8"/>
          <cell r="B8"/>
          <cell r="C8" t="str">
            <v/>
          </cell>
          <cell r="D8" t="str">
            <v/>
          </cell>
        </row>
      </sheetData>
      <sheetData sheetId="5">
        <row r="1">
          <cell r="A1" t="str">
            <v>ITEM</v>
          </cell>
          <cell r="B1" t="str">
            <v>QUANTITY</v>
          </cell>
          <cell r="C1" t="str">
            <v>UNIT</v>
          </cell>
          <cell r="D1" t="str">
            <v>DESCRIPTION</v>
          </cell>
        </row>
        <row r="2">
          <cell r="A2"/>
          <cell r="B2"/>
          <cell r="C2" t="str">
            <v/>
          </cell>
          <cell r="D2" t="str">
            <v/>
          </cell>
        </row>
        <row r="3">
          <cell r="A3" t="str">
            <v>509E10001</v>
          </cell>
          <cell r="B3">
            <v>299</v>
          </cell>
          <cell r="C3" t="str">
            <v>LB</v>
          </cell>
          <cell r="D3" t="str">
            <v>EPOXY COATED STEEL REINFORCEMENT, AS PER PLAN</v>
          </cell>
        </row>
        <row r="4">
          <cell r="A4" t="str">
            <v>511E41010</v>
          </cell>
          <cell r="B4">
            <v>9</v>
          </cell>
          <cell r="C4" t="str">
            <v>CY</v>
          </cell>
          <cell r="D4" t="str">
            <v>CLASS QC1 CONCRETE, PIER ABOVE FOOTINGS, AS PER PLAN</v>
          </cell>
        </row>
        <row r="5">
          <cell r="A5" t="str">
            <v>512E10100</v>
          </cell>
          <cell r="B5">
            <v>89</v>
          </cell>
          <cell r="C5" t="str">
            <v>SY</v>
          </cell>
          <cell r="D5" t="str">
            <v>SEALING OF CONCRETE SURFACES (EPOXY-URETHANE)</v>
          </cell>
        </row>
        <row r="6">
          <cell r="A6" t="str">
            <v>512E74000</v>
          </cell>
          <cell r="B6">
            <v>21</v>
          </cell>
          <cell r="C6" t="str">
            <v>SY</v>
          </cell>
          <cell r="D6" t="str">
            <v>REMOVAL OF EXISTING COATINGS FROM CONCRETE SURFACES</v>
          </cell>
        </row>
        <row r="7">
          <cell r="A7" t="str">
            <v>519E11100</v>
          </cell>
          <cell r="B7">
            <v>22</v>
          </cell>
          <cell r="C7" t="str">
            <v>SF</v>
          </cell>
          <cell r="D7" t="str">
            <v>PATCHING CONCRETE STRUCTURE</v>
          </cell>
        </row>
        <row r="8">
          <cell r="A8"/>
          <cell r="B8"/>
          <cell r="C8"/>
          <cell r="D8"/>
        </row>
        <row r="9">
          <cell r="A9" t="str">
            <v>844E20000</v>
          </cell>
          <cell r="B9">
            <v>29</v>
          </cell>
          <cell r="C9" t="str">
            <v>EA</v>
          </cell>
          <cell r="D9" t="str">
            <v>GALVANIC ANODE PROTECTION</v>
          </cell>
        </row>
        <row r="10">
          <cell r="A10"/>
          <cell r="B10"/>
          <cell r="C10" t="str">
            <v/>
          </cell>
          <cell r="D10" t="str">
            <v/>
          </cell>
        </row>
      </sheetData>
      <sheetData sheetId="6">
        <row r="1">
          <cell r="A1" t="str">
            <v>ITEM</v>
          </cell>
          <cell r="B1" t="str">
            <v>QUANTITY</v>
          </cell>
          <cell r="C1" t="str">
            <v>UNIT</v>
          </cell>
          <cell r="D1" t="str">
            <v>DESCRIPTION</v>
          </cell>
        </row>
        <row r="2">
          <cell r="A2"/>
          <cell r="B2"/>
          <cell r="C2" t="str">
            <v/>
          </cell>
          <cell r="D2" t="str">
            <v/>
          </cell>
        </row>
        <row r="3">
          <cell r="A3" t="str">
            <v>202E11301</v>
          </cell>
          <cell r="B3">
            <v>3</v>
          </cell>
          <cell r="C3" t="str">
            <v>CY</v>
          </cell>
          <cell r="D3" t="str">
            <v>PORTIONS OF STRUCTURE REMOVED, AS PER PLAN</v>
          </cell>
        </row>
        <row r="4">
          <cell r="A4" t="str">
            <v>509E10001</v>
          </cell>
          <cell r="B4">
            <v>368</v>
          </cell>
          <cell r="C4" t="str">
            <v>LB</v>
          </cell>
          <cell r="D4" t="str">
            <v>EPOXY COATED STEEL REINFORCEMENT, AS PER PLAN</v>
          </cell>
        </row>
        <row r="5">
          <cell r="A5" t="str">
            <v>511E41010</v>
          </cell>
          <cell r="B5">
            <v>12</v>
          </cell>
          <cell r="C5" t="str">
            <v>CY</v>
          </cell>
          <cell r="D5" t="str">
            <v>CLASS QC1 CONCRETE, PIER ABOVE FOOTINGS, AS PER PLAN</v>
          </cell>
        </row>
        <row r="6">
          <cell r="A6" t="str">
            <v>512E10100</v>
          </cell>
          <cell r="B6">
            <v>76</v>
          </cell>
          <cell r="C6" t="str">
            <v>SY</v>
          </cell>
          <cell r="D6" t="str">
            <v>SEALING OF CONCRETE SURFACES (EPOXY-URETHANE)</v>
          </cell>
        </row>
        <row r="7">
          <cell r="A7"/>
          <cell r="B7"/>
          <cell r="C7" t="str">
            <v/>
          </cell>
          <cell r="D7" t="str">
            <v/>
          </cell>
        </row>
      </sheetData>
      <sheetData sheetId="7">
        <row r="1">
          <cell r="A1" t="str">
            <v>ITEM</v>
          </cell>
          <cell r="B1" t="str">
            <v>QUANTITY</v>
          </cell>
          <cell r="C1" t="str">
            <v>UNIT</v>
          </cell>
          <cell r="D1" t="str">
            <v>DESCRIPTION</v>
          </cell>
        </row>
        <row r="2">
          <cell r="A2"/>
          <cell r="B2"/>
          <cell r="C2" t="str">
            <v/>
          </cell>
          <cell r="D2" t="str">
            <v/>
          </cell>
        </row>
        <row r="3">
          <cell r="A3" t="str">
            <v>202E11301</v>
          </cell>
          <cell r="B3">
            <v>3</v>
          </cell>
          <cell r="C3" t="str">
            <v>CY</v>
          </cell>
          <cell r="D3" t="str">
            <v>PORTIONS OF STRUCTURE REMOVED, AS PER PLAN</v>
          </cell>
        </row>
        <row r="4">
          <cell r="A4" t="str">
            <v>509E10001</v>
          </cell>
          <cell r="B4">
            <v>96</v>
          </cell>
          <cell r="C4" t="str">
            <v>LB</v>
          </cell>
          <cell r="D4" t="str">
            <v>EPOXY COATED STEEL REINFORCEMENT, AS PER PLAN</v>
          </cell>
        </row>
        <row r="5">
          <cell r="A5" t="str">
            <v>511E41010</v>
          </cell>
          <cell r="B5">
            <v>3</v>
          </cell>
          <cell r="C5" t="str">
            <v>CY</v>
          </cell>
          <cell r="D5" t="str">
            <v>CLASS QC1 CONCRETE, PIER ABOVE FOOTINGS, AS PER PLAN</v>
          </cell>
        </row>
        <row r="6">
          <cell r="A6" t="str">
            <v>512E10100</v>
          </cell>
          <cell r="B6">
            <v>54</v>
          </cell>
          <cell r="C6" t="str">
            <v>SY</v>
          </cell>
          <cell r="D6" t="str">
            <v>SEALING OF CONCRETE SURFACES (EPOXY-URETHANE)</v>
          </cell>
        </row>
        <row r="7">
          <cell r="A7" t="str">
            <v>512E74000</v>
          </cell>
          <cell r="B7">
            <v>30</v>
          </cell>
          <cell r="C7" t="str">
            <v>SY</v>
          </cell>
          <cell r="D7" t="str">
            <v>REMOVAL OF EXISTING COATINGS FROM CONCRETE SURFACES</v>
          </cell>
        </row>
        <row r="8">
          <cell r="A8"/>
          <cell r="B8"/>
          <cell r="C8" t="str">
            <v/>
          </cell>
          <cell r="D8" t="str">
            <v/>
          </cell>
        </row>
        <row r="9">
          <cell r="A9" t="str">
            <v>519E11100</v>
          </cell>
          <cell r="B9">
            <v>18</v>
          </cell>
          <cell r="C9" t="str">
            <v>SF</v>
          </cell>
          <cell r="D9" t="str">
            <v>PATCHING CONCRETE STRUCTURE</v>
          </cell>
        </row>
        <row r="10">
          <cell r="A10" t="str">
            <v>844E20000</v>
          </cell>
          <cell r="B10">
            <v>44</v>
          </cell>
          <cell r="C10" t="str">
            <v>EA</v>
          </cell>
          <cell r="D10" t="str">
            <v>GALVANIC ANODE PROTECTION</v>
          </cell>
        </row>
        <row r="11">
          <cell r="A11"/>
          <cell r="B11"/>
          <cell r="C11" t="str">
            <v/>
          </cell>
          <cell r="D11" t="str">
            <v/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84A9D-D2BE-49B1-AF9A-DEEBF01B978C}">
  <dimension ref="A1:M24"/>
  <sheetViews>
    <sheetView workbookViewId="0">
      <selection activeCell="K10" sqref="K10"/>
    </sheetView>
  </sheetViews>
  <sheetFormatPr defaultRowHeight="15" x14ac:dyDescent="0.25"/>
  <cols>
    <col min="1" max="1" width="14.28515625" style="1" customWidth="1"/>
    <col min="2" max="10" width="11.42578125" style="1" customWidth="1"/>
    <col min="11" max="11" width="73" style="5" customWidth="1"/>
    <col min="12" max="16384" width="9.140625" style="1"/>
  </cols>
  <sheetData>
    <row r="1" spans="1:13" x14ac:dyDescent="0.25">
      <c r="A1" s="68" t="s">
        <v>0</v>
      </c>
      <c r="B1" s="70" t="s">
        <v>1</v>
      </c>
      <c r="C1" s="71"/>
      <c r="D1" s="71"/>
      <c r="E1" s="71"/>
      <c r="F1" s="71"/>
      <c r="G1" s="71"/>
      <c r="H1" s="71"/>
      <c r="I1" s="72"/>
      <c r="J1" s="73" t="s">
        <v>2</v>
      </c>
      <c r="K1" s="75" t="s">
        <v>3</v>
      </c>
    </row>
    <row r="2" spans="1:13" ht="15.75" thickBot="1" x14ac:dyDescent="0.3">
      <c r="A2" s="69"/>
      <c r="B2" s="8" t="s">
        <v>6</v>
      </c>
      <c r="C2" s="8" t="s">
        <v>13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8" t="s">
        <v>32</v>
      </c>
      <c r="J2" s="74"/>
      <c r="K2" s="76"/>
    </row>
    <row r="3" spans="1:13" ht="15.75" thickTop="1" x14ac:dyDescent="0.25">
      <c r="A3" s="2"/>
      <c r="B3" s="9" t="str">
        <f>_xlfn.IFNA(VLOOKUP($A3, '0302465'!$A$1:$D$7, 2,FALSE), "")</f>
        <v/>
      </c>
      <c r="C3" s="9" t="str">
        <f>_xlfn.IFNA(VLOOKUP($A3, '0302643'!$A$1:$D$8, 2,FALSE), "")</f>
        <v/>
      </c>
      <c r="D3" s="9" t="str">
        <f>_xlfn.IFNA(VLOOKUP($A3, '0302708'!$A$1:$D$7, 2,FALSE), "")</f>
        <v/>
      </c>
      <c r="E3" s="9" t="str">
        <f>_xlfn.IFNA(VLOOKUP($A3,'0303097'!$A$1:$D$8, 2,FALSE), "")</f>
        <v/>
      </c>
      <c r="F3" s="9" t="str">
        <f>_xlfn.IFNA(VLOOKUP($A3, '0303127'!$A$1:$D$10, 2,FALSE), "")</f>
        <v/>
      </c>
      <c r="G3" s="9" t="str">
        <f>_xlfn.IFNA(VLOOKUP($A3, '8503125'!$A$1:$D$7, 2,FALSE), "")</f>
        <v/>
      </c>
      <c r="H3" s="9" t="str">
        <f>_xlfn.IFNA(VLOOKUP($A3,'8503184'!$A$1:$D$11, 2,FALSE), "")</f>
        <v/>
      </c>
      <c r="I3" s="9" t="str">
        <f t="shared" ref="I3:I12" si="0">IF(A3="","",SUM(B3:H3))</f>
        <v/>
      </c>
      <c r="J3" s="3"/>
      <c r="K3" s="4"/>
    </row>
    <row r="4" spans="1:13" x14ac:dyDescent="0.25">
      <c r="A4" s="50" t="s">
        <v>27</v>
      </c>
      <c r="B4" s="9" t="str">
        <f>_xlfn.IFNA(VLOOKUP($A4, '0302465'!$A$1:$D$7, 2,FALSE), "")</f>
        <v/>
      </c>
      <c r="C4" s="9" t="str">
        <f>_xlfn.IFNA(VLOOKUP($A4, '0302643'!$A$1:$D$8, 2,FALSE), "")</f>
        <v/>
      </c>
      <c r="D4" s="9" t="str">
        <f>_xlfn.IFNA(VLOOKUP($A4, '0302708'!$A$1:$D$7, 2,FALSE), "")</f>
        <v/>
      </c>
      <c r="E4" s="9" t="str">
        <f>_xlfn.IFNA(VLOOKUP($A4,'0303097'!$A$1:$D$8, 2,FALSE), "")</f>
        <v/>
      </c>
      <c r="F4" s="9" t="str">
        <f>_xlfn.IFNA(VLOOKUP($A4, '0303127'!$A$1:$D$10, 2,FALSE), "")</f>
        <v/>
      </c>
      <c r="G4" s="9">
        <f>_xlfn.IFNA(VLOOKUP($A4, '8503125'!$A$1:$D$7, 2,FALSE), "")</f>
        <v>3</v>
      </c>
      <c r="H4" s="9">
        <f>_xlfn.IFNA(VLOOKUP($A4,'8503184'!$A$1:$D$11, 2,FALSE), "")</f>
        <v>3</v>
      </c>
      <c r="I4" s="9">
        <f t="shared" si="0"/>
        <v>6</v>
      </c>
      <c r="J4" s="6" t="s">
        <v>18</v>
      </c>
      <c r="K4" s="7" t="s">
        <v>14</v>
      </c>
      <c r="M4" s="34" t="s">
        <v>27</v>
      </c>
    </row>
    <row r="5" spans="1:13" x14ac:dyDescent="0.25">
      <c r="A5" s="50" t="s">
        <v>15</v>
      </c>
      <c r="B5" s="9">
        <f>_xlfn.IFNA(VLOOKUP($A5, '0302465'!$A$1:$D$7, 2,FALSE), "")</f>
        <v>190</v>
      </c>
      <c r="C5" s="9">
        <f>_xlfn.IFNA(VLOOKUP($A5, '0302643'!$A$1:$D$8, 2,FALSE), "")</f>
        <v>184</v>
      </c>
      <c r="D5" s="9">
        <f>_xlfn.IFNA(VLOOKUP($A5, '0302708'!$A$1:$D$7, 2,FALSE), "")</f>
        <v>93</v>
      </c>
      <c r="E5" s="9">
        <f>_xlfn.IFNA(VLOOKUP($A5,'0303097'!$A$1:$D$8, 2,FALSE), "")</f>
        <v>105</v>
      </c>
      <c r="F5" s="9">
        <f>_xlfn.IFNA(VLOOKUP($A5, '0303127'!$A$1:$D$10, 2,FALSE), "")</f>
        <v>299</v>
      </c>
      <c r="G5" s="9">
        <f>_xlfn.IFNA(VLOOKUP($A5, '8503125'!$A$1:$D$7, 2,FALSE), "")</f>
        <v>368</v>
      </c>
      <c r="H5" s="9">
        <f>_xlfn.IFNA(VLOOKUP($A5,'8503184'!$A$1:$D$11, 2,FALSE), "")</f>
        <v>96</v>
      </c>
      <c r="I5" s="9">
        <f t="shared" si="0"/>
        <v>1335</v>
      </c>
      <c r="J5" s="6" t="s">
        <v>16</v>
      </c>
      <c r="K5" s="7" t="s">
        <v>17</v>
      </c>
      <c r="M5" s="34" t="s">
        <v>15</v>
      </c>
    </row>
    <row r="6" spans="1:13" x14ac:dyDescent="0.25">
      <c r="A6" s="10" t="s">
        <v>28</v>
      </c>
      <c r="B6" s="9">
        <f>_xlfn.IFNA(VLOOKUP($A6, '0302465'!$A$1:$D$7, 2,FALSE), "")</f>
        <v>6</v>
      </c>
      <c r="C6" s="9">
        <f>_xlfn.IFNA(VLOOKUP($A6, '0302643'!$A$1:$D$8, 2,FALSE), "")</f>
        <v>6</v>
      </c>
      <c r="D6" s="9">
        <f>_xlfn.IFNA(VLOOKUP($A6, '0302708'!$A$1:$D$7, 2,FALSE), "")</f>
        <v>3</v>
      </c>
      <c r="E6" s="9">
        <f>_xlfn.IFNA(VLOOKUP($A6,'0303097'!$A$1:$D$8, 2,FALSE), "")</f>
        <v>4</v>
      </c>
      <c r="F6" s="9">
        <f>_xlfn.IFNA(VLOOKUP($A6, '0303127'!$A$1:$D$10, 2,FALSE), "")</f>
        <v>9</v>
      </c>
      <c r="G6" s="9">
        <f>_xlfn.IFNA(VLOOKUP($A6, '8503125'!$A$1:$D$7, 2,FALSE), "")</f>
        <v>12</v>
      </c>
      <c r="H6" s="9">
        <f>_xlfn.IFNA(VLOOKUP($A6,'8503184'!$A$1:$D$11, 2,FALSE), "")</f>
        <v>3</v>
      </c>
      <c r="I6" s="9">
        <f t="shared" si="0"/>
        <v>43</v>
      </c>
      <c r="J6" s="6" t="s">
        <v>18</v>
      </c>
      <c r="K6" s="7" t="s">
        <v>19</v>
      </c>
      <c r="M6" s="35" t="s">
        <v>28</v>
      </c>
    </row>
    <row r="7" spans="1:13" x14ac:dyDescent="0.25">
      <c r="A7" s="10" t="s">
        <v>22</v>
      </c>
      <c r="B7" s="9">
        <f>_xlfn.IFNA(VLOOKUP($A7, '0302465'!$A$1:$D$7, 2,FALSE), "")</f>
        <v>99</v>
      </c>
      <c r="C7" s="9">
        <f>_xlfn.IFNA(VLOOKUP($A7, '0302643'!$A$1:$D$8, 2,FALSE), "")</f>
        <v>41</v>
      </c>
      <c r="D7" s="9">
        <f>_xlfn.IFNA(VLOOKUP($A7, '0302708'!$A$1:$D$7, 2,FALSE), "")</f>
        <v>38</v>
      </c>
      <c r="E7" s="9">
        <f>_xlfn.IFNA(VLOOKUP($A7,'0303097'!$A$1:$D$8, 2,FALSE), "")</f>
        <v>23</v>
      </c>
      <c r="F7" s="9">
        <f>_xlfn.IFNA(VLOOKUP($A7, '0303127'!$A$1:$D$10, 2,FALSE), "")</f>
        <v>89</v>
      </c>
      <c r="G7" s="9">
        <f>_xlfn.IFNA(VLOOKUP($A7, '8503125'!$A$1:$D$7, 2,FALSE), "")</f>
        <v>76</v>
      </c>
      <c r="H7" s="9">
        <f>_xlfn.IFNA(VLOOKUP($A7,'8503184'!$A$1:$D$11, 2,FALSE), "")</f>
        <v>54</v>
      </c>
      <c r="I7" s="9">
        <f t="shared" si="0"/>
        <v>420</v>
      </c>
      <c r="J7" s="6" t="s">
        <v>12</v>
      </c>
      <c r="K7" s="7" t="s">
        <v>23</v>
      </c>
      <c r="M7" s="36" t="s">
        <v>22</v>
      </c>
    </row>
    <row r="8" spans="1:13" x14ac:dyDescent="0.25">
      <c r="A8" s="10" t="s">
        <v>20</v>
      </c>
      <c r="B8" s="9">
        <f>_xlfn.IFNA(VLOOKUP($A8, '0302465'!$A$1:$D$7, 2,FALSE), "")</f>
        <v>61</v>
      </c>
      <c r="C8" s="9" t="str">
        <f>_xlfn.IFNA(VLOOKUP($A8, '0302643'!$A$1:$D$8, 2,FALSE), "")</f>
        <v/>
      </c>
      <c r="D8" s="9">
        <f>_xlfn.IFNA(VLOOKUP($A8, '0302708'!$A$1:$D$7, 2,FALSE), "")</f>
        <v>19</v>
      </c>
      <c r="E8" s="9" t="str">
        <f>_xlfn.IFNA(VLOOKUP($A8,'0303097'!$A$1:$D$8, 2,FALSE), "")</f>
        <v/>
      </c>
      <c r="F8" s="9">
        <f>_xlfn.IFNA(VLOOKUP($A8, '0303127'!$A$1:$D$10, 2,FALSE), "")</f>
        <v>21</v>
      </c>
      <c r="G8" s="9" t="str">
        <f>_xlfn.IFNA(VLOOKUP($A8, '8503125'!$A$1:$D$7, 2,FALSE), "")</f>
        <v/>
      </c>
      <c r="H8" s="9">
        <f>_xlfn.IFNA(VLOOKUP($A8,'8503184'!$A$1:$D$11, 2,FALSE), "")</f>
        <v>30</v>
      </c>
      <c r="I8" s="9">
        <f t="shared" si="0"/>
        <v>131</v>
      </c>
      <c r="J8" s="6" t="s">
        <v>12</v>
      </c>
      <c r="K8" s="7" t="s">
        <v>21</v>
      </c>
      <c r="M8" s="36" t="s">
        <v>20</v>
      </c>
    </row>
    <row r="9" spans="1:13" x14ac:dyDescent="0.25">
      <c r="A9" s="51"/>
      <c r="B9" s="9" t="str">
        <f>_xlfn.IFNA(VLOOKUP($A9, '0302465'!$A$1:$D$7, 2,FALSE), "")</f>
        <v/>
      </c>
      <c r="C9" s="9" t="str">
        <f>_xlfn.IFNA(VLOOKUP($A9, '0302643'!$A$1:$D$8, 2,FALSE), "")</f>
        <v/>
      </c>
      <c r="D9" s="9" t="str">
        <f>_xlfn.IFNA(VLOOKUP($A9, '0302708'!$A$1:$D$7, 2,FALSE), "")</f>
        <v/>
      </c>
      <c r="E9" s="9" t="str">
        <f>_xlfn.IFNA(VLOOKUP($A9,'0303097'!$A$1:$D$8, 2,FALSE), "")</f>
        <v/>
      </c>
      <c r="F9" s="9" t="str">
        <f>_xlfn.IFNA(VLOOKUP($A9, '0303127'!$A$1:$D$10, 2,FALSE), "")</f>
        <v/>
      </c>
      <c r="G9" s="9" t="str">
        <f>_xlfn.IFNA(VLOOKUP($A9, '8503125'!$A$1:$D$7, 2,FALSE), "")</f>
        <v/>
      </c>
      <c r="H9" s="9" t="str">
        <f>_xlfn.IFNA(VLOOKUP($A9,'8503184'!$A$1:$D$11, 2,FALSE), "")</f>
        <v/>
      </c>
      <c r="I9" s="9" t="str">
        <f t="shared" si="0"/>
        <v/>
      </c>
      <c r="J9" s="6"/>
      <c r="K9" s="7"/>
    </row>
    <row r="10" spans="1:13" x14ac:dyDescent="0.25">
      <c r="A10" s="10" t="s">
        <v>24</v>
      </c>
      <c r="B10" s="9" t="str">
        <f>_xlfn.IFNA(VLOOKUP($A10, '0302465'!$A$1:$D$7, 2,FALSE), "")</f>
        <v/>
      </c>
      <c r="C10" s="9">
        <f>_xlfn.IFNA(VLOOKUP($A10, '0302643'!$A$1:$D$8, 2,FALSE), "")</f>
        <v>16</v>
      </c>
      <c r="D10" s="9" t="str">
        <f>_xlfn.IFNA(VLOOKUP($A10, '0302708'!$A$1:$D$7, 2,FALSE), "")</f>
        <v/>
      </c>
      <c r="E10" s="9">
        <f>_xlfn.IFNA(VLOOKUP($A10,'0303097'!$A$1:$D$8, 2,FALSE), "")</f>
        <v>6</v>
      </c>
      <c r="F10" s="9">
        <f>_xlfn.IFNA(VLOOKUP($A10, '0303127'!$A$1:$D$10, 2,FALSE), "")</f>
        <v>22</v>
      </c>
      <c r="G10" s="9" t="str">
        <f>_xlfn.IFNA(VLOOKUP($A10, '8503125'!$A$1:$D$7, 2,FALSE), "")</f>
        <v/>
      </c>
      <c r="H10" s="9">
        <f>_xlfn.IFNA(VLOOKUP($A10,'8503184'!$A$1:$D$11, 2,FALSE), "")</f>
        <v>18</v>
      </c>
      <c r="I10" s="9">
        <f t="shared" si="0"/>
        <v>62</v>
      </c>
      <c r="J10" s="6" t="s">
        <v>25</v>
      </c>
      <c r="K10" s="11" t="s">
        <v>26</v>
      </c>
      <c r="M10" s="32" t="s">
        <v>24</v>
      </c>
    </row>
    <row r="11" spans="1:13" x14ac:dyDescent="0.25">
      <c r="A11" s="50" t="s">
        <v>29</v>
      </c>
      <c r="B11" s="9" t="str">
        <f>_xlfn.IFNA(VLOOKUP($A11, '0302465'!$A$1:$D$7, 2,FALSE), "")</f>
        <v/>
      </c>
      <c r="C11" s="9">
        <f>_xlfn.IFNA(VLOOKUP($A11, '0302643'!$A$1:$D$8, 2,FALSE), "")</f>
        <v>40</v>
      </c>
      <c r="D11" s="9" t="str">
        <f>_xlfn.IFNA(VLOOKUP($A11, '0302708'!$A$1:$D$7, 2,FALSE), "")</f>
        <v/>
      </c>
      <c r="E11" s="9">
        <f>_xlfn.IFNA(VLOOKUP($A11,'0303097'!$A$1:$D$8, 2,FALSE), "")</f>
        <v>16</v>
      </c>
      <c r="F11" s="9">
        <f>_xlfn.IFNA(VLOOKUP($A11, '0303127'!$A$1:$D$10, 2,FALSE), "")</f>
        <v>29</v>
      </c>
      <c r="G11" s="9" t="str">
        <f>_xlfn.IFNA(VLOOKUP($A11, '8503125'!$A$1:$D$7, 2,FALSE), "")</f>
        <v/>
      </c>
      <c r="H11" s="9">
        <f>_xlfn.IFNA(VLOOKUP($A11,'8503184'!$A$1:$D$11, 2,FALSE), "")</f>
        <v>44</v>
      </c>
      <c r="I11" s="9">
        <f t="shared" si="0"/>
        <v>129</v>
      </c>
      <c r="J11" s="6" t="s">
        <v>30</v>
      </c>
      <c r="K11" s="7" t="s">
        <v>31</v>
      </c>
      <c r="M11" s="33" t="s">
        <v>29</v>
      </c>
    </row>
    <row r="12" spans="1:13" ht="15.75" thickBot="1" x14ac:dyDescent="0.3">
      <c r="A12" s="12"/>
      <c r="B12" s="13" t="str">
        <f>_xlfn.IFNA(VLOOKUP($A12, '0302708'!$A$1:$B$1, 2,FALSE), "")</f>
        <v/>
      </c>
      <c r="C12" s="13" t="str">
        <f>_xlfn.IFNA(VLOOKUP($A12, '0303097'!$A$1:$B$1, 2,FALSE), "")</f>
        <v/>
      </c>
      <c r="D12" s="13" t="str">
        <f>_xlfn.IFNA(VLOOKUP($A12, '0302465'!$A$1:$B$1, 2,FALSE), "")</f>
        <v/>
      </c>
      <c r="E12" s="13" t="str">
        <f>_xlfn.IFNA(VLOOKUP($A12, '0302643'!$A$1:$B$1, 2,FALSE), "")</f>
        <v/>
      </c>
      <c r="F12" s="13" t="str">
        <f>_xlfn.IFNA(VLOOKUP($A12, '0303127'!$A$1:$B$1, 2,FALSE), "")</f>
        <v/>
      </c>
      <c r="G12" s="13" t="str">
        <f>_xlfn.IFNA(VLOOKUP($A12, '8503125'!$A$1:$B$1, 2,FALSE), "")</f>
        <v/>
      </c>
      <c r="H12" s="13" t="str">
        <f>_xlfn.IFNA(VLOOKUP($A12, '8503184'!$A$1:$B$1, 2,FALSE), "")</f>
        <v/>
      </c>
      <c r="I12" s="13" t="str">
        <f t="shared" si="0"/>
        <v/>
      </c>
      <c r="J12" s="14"/>
      <c r="K12" s="15"/>
    </row>
    <row r="13" spans="1:13" x14ac:dyDescent="0.25">
      <c r="A13" s="5" t="s">
        <v>5</v>
      </c>
    </row>
    <row r="22" spans="1:2" x14ac:dyDescent="0.25">
      <c r="A22" s="39"/>
      <c r="B22" s="1" t="s">
        <v>33</v>
      </c>
    </row>
    <row r="23" spans="1:2" x14ac:dyDescent="0.25">
      <c r="A23" s="38"/>
      <c r="B23" s="1" t="s">
        <v>34</v>
      </c>
    </row>
    <row r="24" spans="1:2" x14ac:dyDescent="0.25">
      <c r="A24" s="37"/>
      <c r="B24" s="1" t="s">
        <v>35</v>
      </c>
    </row>
  </sheetData>
  <mergeCells count="4">
    <mergeCell ref="A1:A2"/>
    <mergeCell ref="B1:I1"/>
    <mergeCell ref="J1:J2"/>
    <mergeCell ref="K1: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8FEFF-50E9-4EF2-ACC6-C64174B5F04B}">
  <dimension ref="A1:P31"/>
  <sheetViews>
    <sheetView workbookViewId="0">
      <selection activeCell="D16" sqref="D16"/>
    </sheetView>
  </sheetViews>
  <sheetFormatPr defaultRowHeight="15" x14ac:dyDescent="0.25"/>
  <cols>
    <col min="1" max="3" width="11.42578125" style="19" customWidth="1"/>
    <col min="4" max="4" width="64.28515625" style="27" customWidth="1"/>
    <col min="5" max="6" width="10" style="19" customWidth="1"/>
    <col min="7" max="16384" width="9.140625" style="19"/>
  </cols>
  <sheetData>
    <row r="1" spans="1:16" ht="15.75" thickBot="1" x14ac:dyDescent="0.3">
      <c r="A1" s="16" t="s">
        <v>0</v>
      </c>
      <c r="B1" s="17" t="s">
        <v>1</v>
      </c>
      <c r="C1" s="17" t="s">
        <v>2</v>
      </c>
      <c r="D1" s="18" t="s">
        <v>3</v>
      </c>
    </row>
    <row r="2" spans="1:16" ht="15.75" thickTop="1" x14ac:dyDescent="0.25">
      <c r="A2" s="20"/>
      <c r="B2" s="21"/>
      <c r="C2" s="30" t="str">
        <f>_xlfn.IFNA(VLOOKUP($A2, 'Structure Summary'!$A$3:$K$100, 9, FALSE), "")</f>
        <v/>
      </c>
      <c r="D2" s="31" t="str">
        <f>_xlfn.IFNA(VLOOKUP($A2, 'Structure Summary'!$A$3:$K$100, 10, FALSE), "")</f>
        <v/>
      </c>
    </row>
    <row r="3" spans="1:16" x14ac:dyDescent="0.25">
      <c r="A3" s="10" t="s">
        <v>15</v>
      </c>
      <c r="B3" s="22">
        <f>95+95</f>
        <v>190</v>
      </c>
      <c r="C3" s="23" t="str">
        <f>_xlfn.IFNA(VLOOKUP($A3, 'Structure Summary'!$A$3:$K$100, 10, FALSE), "")</f>
        <v>LB</v>
      </c>
      <c r="D3" s="11" t="str">
        <f>_xlfn.IFNA(VLOOKUP($A3, 'Structure Summary'!$A$3:$K$100, 11, FALSE), "")</f>
        <v>EPOXY COATED STEEL REINFORCEMENT, AS PER PLAN</v>
      </c>
    </row>
    <row r="4" spans="1:16" x14ac:dyDescent="0.25">
      <c r="A4" s="10" t="s">
        <v>28</v>
      </c>
      <c r="B4" s="23">
        <f>3+3</f>
        <v>6</v>
      </c>
      <c r="C4" s="23" t="str">
        <f>_xlfn.IFNA(VLOOKUP($A4, 'Structure Summary'!$A$3:$K$100, 10, FALSE), "")</f>
        <v>CY</v>
      </c>
      <c r="D4" s="11" t="str">
        <f>_xlfn.IFNA(VLOOKUP($A4, 'Structure Summary'!$A$3:$K$100, 11, FALSE), "")</f>
        <v>CLASS QC1 CONCRETE, PIER ABOVE FOOTINGS, AS PER PLAN</v>
      </c>
    </row>
    <row r="5" spans="1:16" x14ac:dyDescent="0.25">
      <c r="A5" s="10" t="s">
        <v>22</v>
      </c>
      <c r="B5" s="22">
        <f>SUM(N13:N18)</f>
        <v>99</v>
      </c>
      <c r="C5" s="23" t="str">
        <f>_xlfn.IFNA(VLOOKUP($A5, 'Structure Summary'!$A$3:$K$100, 10, FALSE), "")</f>
        <v>SY</v>
      </c>
      <c r="D5" s="11" t="str">
        <f>_xlfn.IFNA(VLOOKUP($A5, 'Structure Summary'!$A$3:$K$100, 11, FALSE), "")</f>
        <v>SEALING OF CONCRETE SURFACES (EPOXY-URETHANE)</v>
      </c>
    </row>
    <row r="6" spans="1:16" x14ac:dyDescent="0.25">
      <c r="A6" s="10" t="s">
        <v>20</v>
      </c>
      <c r="B6" s="22">
        <f>SUM(N13:N16)</f>
        <v>61</v>
      </c>
      <c r="C6" s="23" t="str">
        <f>_xlfn.IFNA(VLOOKUP($A6, 'Structure Summary'!$A$3:$K$100, 10, FALSE), "")</f>
        <v>SY</v>
      </c>
      <c r="D6" s="11" t="str">
        <f>_xlfn.IFNA(VLOOKUP($A6, 'Structure Summary'!$A$3:$K$100, 11, FALSE), "")</f>
        <v>REMOVAL OF EXISTING COATINGS FROM CONCRETE SURFACES</v>
      </c>
    </row>
    <row r="7" spans="1:16" ht="15.75" thickBot="1" x14ac:dyDescent="0.3">
      <c r="A7" s="24"/>
      <c r="B7" s="25"/>
      <c r="C7" s="25" t="str">
        <f>_xlfn.IFNA(VLOOKUP($A7, 'Structure Summary'!$A$3:$K$100, 9, FALSE), "")</f>
        <v/>
      </c>
      <c r="D7" s="26" t="str">
        <f>_xlfn.IFNA(VLOOKUP($A7, 'Structure Summary'!$A$3:$K$100, 10, FALSE), "")</f>
        <v/>
      </c>
    </row>
    <row r="8" spans="1:16" x14ac:dyDescent="0.25">
      <c r="A8" s="27" t="s">
        <v>4</v>
      </c>
    </row>
    <row r="11" spans="1:16" x14ac:dyDescent="0.25">
      <c r="F11" s="40" t="s">
        <v>36</v>
      </c>
      <c r="G11" s="40"/>
      <c r="H11" s="41"/>
      <c r="I11" s="42"/>
      <c r="J11" s="43"/>
      <c r="K11" s="43"/>
      <c r="L11" s="43"/>
      <c r="M11" s="42"/>
      <c r="N11" s="44"/>
      <c r="O11" s="41"/>
      <c r="P11" s="41"/>
    </row>
    <row r="12" spans="1:16" ht="75" x14ac:dyDescent="0.25">
      <c r="F12" s="41" t="s">
        <v>37</v>
      </c>
      <c r="G12" s="41" t="s">
        <v>38</v>
      </c>
      <c r="H12" s="45" t="s">
        <v>39</v>
      </c>
      <c r="I12" s="45" t="s">
        <v>40</v>
      </c>
      <c r="J12" s="45" t="s">
        <v>41</v>
      </c>
      <c r="K12" s="45" t="s">
        <v>42</v>
      </c>
      <c r="L12" s="45" t="s">
        <v>43</v>
      </c>
      <c r="M12" s="45" t="s">
        <v>44</v>
      </c>
      <c r="N12" s="45" t="s">
        <v>45</v>
      </c>
      <c r="O12" s="46" t="s">
        <v>46</v>
      </c>
      <c r="P12" s="45" t="s">
        <v>47</v>
      </c>
    </row>
    <row r="13" spans="1:16" x14ac:dyDescent="0.25">
      <c r="F13" s="41">
        <v>1</v>
      </c>
      <c r="G13" s="41">
        <v>1</v>
      </c>
      <c r="H13" s="45">
        <v>13</v>
      </c>
      <c r="I13" s="45">
        <v>3</v>
      </c>
      <c r="J13" s="45"/>
      <c r="K13" s="45"/>
      <c r="L13" s="45"/>
      <c r="M13" s="45"/>
      <c r="N13" s="45">
        <f>ROUNDUP((I13)*3.141*H13/9,0)</f>
        <v>14</v>
      </c>
      <c r="O13" s="47">
        <f>IF(J13=0,0,ROUNDUP(((1+H13*12/'[1]Reinforcement Requirements'!$D$35)*(1+((I13+1)*3.141*12/'[1]Reinforcement Requirements'!$D$35))),0))</f>
        <v>0</v>
      </c>
      <c r="P13" s="41">
        <f>IF(M13=0,0,ROUNDUP((2*(1+12*M13/'[1]Reinforcement Requirements'!$D$28+12/'[1]Reinforcement Requirements'!$D$28)),0))</f>
        <v>0</v>
      </c>
    </row>
    <row r="14" spans="1:16" x14ac:dyDescent="0.25">
      <c r="F14" s="41">
        <v>1</v>
      </c>
      <c r="G14" s="41">
        <v>2</v>
      </c>
      <c r="H14" s="45">
        <v>13</v>
      </c>
      <c r="I14" s="45">
        <v>3</v>
      </c>
      <c r="J14" s="45"/>
      <c r="K14" s="45"/>
      <c r="L14" s="45"/>
      <c r="M14" s="45"/>
      <c r="N14" s="45">
        <f t="shared" ref="N14:N16" si="0">ROUNDUP((I14)*3.141*H14/9,0)</f>
        <v>14</v>
      </c>
      <c r="O14" s="47">
        <f>IF(J14=0,0,ROUNDUP(((1+H14*12/'[1]Reinforcement Requirements'!$D$35)*(1+((I14+1)*3.141*12/'[1]Reinforcement Requirements'!$D$35))),0))</f>
        <v>0</v>
      </c>
      <c r="P14" s="41">
        <f>IF(M14=0,0,ROUNDUP((2*(1+12*M14/'[1]Reinforcement Requirements'!$D$28+12/'[1]Reinforcement Requirements'!$D$28)),0))</f>
        <v>0</v>
      </c>
    </row>
    <row r="15" spans="1:16" x14ac:dyDescent="0.25">
      <c r="F15" s="41">
        <v>1</v>
      </c>
      <c r="G15" s="41">
        <v>3</v>
      </c>
      <c r="H15" s="45">
        <v>13</v>
      </c>
      <c r="I15" s="45">
        <v>3</v>
      </c>
      <c r="J15" s="45"/>
      <c r="K15" s="45"/>
      <c r="L15" s="45"/>
      <c r="M15" s="45"/>
      <c r="N15" s="45">
        <f t="shared" si="0"/>
        <v>14</v>
      </c>
      <c r="O15" s="47">
        <f>IF(J15=0,0,ROUNDUP(((1+H15*12/'[1]Reinforcement Requirements'!$D$35)*(1+((I15+1)*3.141*12/'[1]Reinforcement Requirements'!$D$35))),0))</f>
        <v>0</v>
      </c>
      <c r="P15" s="41">
        <f>IF(M15=0,0,ROUNDUP((2*(1+12*M15/'[1]Reinforcement Requirements'!$D$28+12/'[1]Reinforcement Requirements'!$D$28)),0))</f>
        <v>0</v>
      </c>
    </row>
    <row r="16" spans="1:16" x14ac:dyDescent="0.25">
      <c r="F16" s="41">
        <v>3</v>
      </c>
      <c r="G16" s="41">
        <v>1</v>
      </c>
      <c r="H16" s="45">
        <v>13.583</v>
      </c>
      <c r="I16" s="41">
        <v>4</v>
      </c>
      <c r="J16" s="45"/>
      <c r="K16" s="45"/>
      <c r="L16" s="45"/>
      <c r="M16" s="41"/>
      <c r="N16" s="45">
        <f t="shared" si="0"/>
        <v>19</v>
      </c>
      <c r="O16" s="47">
        <f>IF(J16=0,0,ROUNDUP(((1+H16*12/'[1]Reinforcement Requirements'!$D$35)*(1+((I16+1)*3.141*12/'[1]Reinforcement Requirements'!$D$35))),0))</f>
        <v>0</v>
      </c>
      <c r="P16" s="41">
        <f>IF(M16=0,0,ROUNDUP((2*(1+12*M16/'[1]Reinforcement Requirements'!$D$28+12/'[1]Reinforcement Requirements'!$D$28)),0))</f>
        <v>0</v>
      </c>
    </row>
    <row r="17" spans="1:16" x14ac:dyDescent="0.25">
      <c r="F17" s="41">
        <v>3</v>
      </c>
      <c r="G17" s="41">
        <v>2</v>
      </c>
      <c r="H17" s="45">
        <v>13.583</v>
      </c>
      <c r="I17" s="41">
        <v>3</v>
      </c>
      <c r="J17" s="45">
        <f t="shared" ref="J17" si="1">ROUNDUP(H17*(0.25*3.141*(I17+0.5*2)^2-0.25*3.141*(I17)^2)/27,0)</f>
        <v>3</v>
      </c>
      <c r="K17" s="45"/>
      <c r="L17" s="45">
        <f t="shared" ref="L17:L18" si="2">ROUNDUP(58*((((I17+0.5)*3.141+1)*H17)/100),0)</f>
        <v>95</v>
      </c>
      <c r="M17" s="41"/>
      <c r="N17" s="45">
        <f t="shared" ref="N17:N18" si="3">ROUNDUP(IF(J17&gt;0,((I17+0.5*2)*3.141*H17/9),(M17/9+1)),0)</f>
        <v>19</v>
      </c>
      <c r="O17" s="47">
        <f>IF(J17=0,0,ROUNDUP(((1+H17*12/'[1]Reinforcement Requirements'!$D$35)*(1+((I17+1)*3.141*12/'[1]Reinforcement Requirements'!$D$35))),0))</f>
        <v>47</v>
      </c>
      <c r="P17" s="41">
        <f>IF(M17=0,0,ROUNDUP((2*(1+12*M17/'[1]Reinforcement Requirements'!$D$28+12/'[1]Reinforcement Requirements'!$D$28)),0))</f>
        <v>0</v>
      </c>
    </row>
    <row r="18" spans="1:16" x14ac:dyDescent="0.25">
      <c r="F18" s="41">
        <v>3</v>
      </c>
      <c r="G18" s="41">
        <v>3</v>
      </c>
      <c r="H18" s="45">
        <v>13.583</v>
      </c>
      <c r="I18" s="41">
        <v>3</v>
      </c>
      <c r="J18" s="45">
        <f>ROUNDUP(H18*(0.25*3.141*(I18+0.5*2)^2-0.25*3.141*(I18)^2)/27,0)</f>
        <v>3</v>
      </c>
      <c r="K18" s="45"/>
      <c r="L18" s="45">
        <f t="shared" si="2"/>
        <v>95</v>
      </c>
      <c r="M18" s="41"/>
      <c r="N18" s="45">
        <f t="shared" si="3"/>
        <v>19</v>
      </c>
      <c r="O18" s="47">
        <f>IF(J18=0,0,ROUNDUP(((1+H18*12/'[1]Reinforcement Requirements'!$D$35)*(1+((I18+1)*3.141*12/'[1]Reinforcement Requirements'!$D$35))),0))</f>
        <v>47</v>
      </c>
      <c r="P18" s="41">
        <f>IF(M18=0,0,ROUNDUP((2*(1+12*M18/'[1]Reinforcement Requirements'!$D$28+12/'[1]Reinforcement Requirements'!$D$28)),0))</f>
        <v>0</v>
      </c>
    </row>
    <row r="19" spans="1:16" x14ac:dyDescent="0.25">
      <c r="F19" s="41"/>
      <c r="G19" s="41"/>
      <c r="H19" s="45"/>
      <c r="I19" s="41" t="s">
        <v>48</v>
      </c>
      <c r="J19" s="45">
        <f>IF(SUM(J13:J18)=0,"",SUM(J13:J18))</f>
        <v>6</v>
      </c>
      <c r="K19" s="45" t="str">
        <f t="shared" ref="K19:N19" si="4">IF(SUM(K13:K18)=0,"",SUM(K13:K18))</f>
        <v/>
      </c>
      <c r="L19" s="45">
        <f t="shared" si="4"/>
        <v>190</v>
      </c>
      <c r="M19" s="45" t="str">
        <f t="shared" si="4"/>
        <v/>
      </c>
      <c r="N19" s="45">
        <f t="shared" si="4"/>
        <v>99</v>
      </c>
      <c r="O19" s="48">
        <f>SUM(O13:O18)</f>
        <v>94</v>
      </c>
      <c r="P19" s="49">
        <f>SUM(P13:P18)</f>
        <v>0</v>
      </c>
    </row>
    <row r="23" spans="1:16" ht="15.75" thickBot="1" x14ac:dyDescent="0.3">
      <c r="B23" s="19" t="s">
        <v>75</v>
      </c>
    </row>
    <row r="24" spans="1:16" ht="15.75" thickBot="1" x14ac:dyDescent="0.3">
      <c r="B24" s="19" t="s">
        <v>70</v>
      </c>
      <c r="C24" s="19" t="s">
        <v>71</v>
      </c>
      <c r="E24" s="77" t="s">
        <v>78</v>
      </c>
      <c r="F24" s="78"/>
      <c r="J24" s="19" t="s">
        <v>77</v>
      </c>
    </row>
    <row r="25" spans="1:16" ht="15.75" thickTop="1" x14ac:dyDescent="0.25">
      <c r="A25" s="19">
        <v>1</v>
      </c>
      <c r="B25" s="19">
        <v>1191.81</v>
      </c>
      <c r="C25" s="19">
        <v>1173.81</v>
      </c>
      <c r="E25" s="2" t="s">
        <v>72</v>
      </c>
      <c r="F25" s="55">
        <f>(B25-C25)-$C$23</f>
        <v>18</v>
      </c>
    </row>
    <row r="26" spans="1:16" x14ac:dyDescent="0.25">
      <c r="A26" s="19">
        <v>2</v>
      </c>
      <c r="B26" s="19">
        <v>1193.31</v>
      </c>
      <c r="C26" s="19">
        <v>1175.31</v>
      </c>
      <c r="E26" s="51" t="s">
        <v>73</v>
      </c>
      <c r="F26" s="56">
        <f>(B26-C26)-$C$23</f>
        <v>18</v>
      </c>
    </row>
    <row r="27" spans="1:16" ht="15.75" thickBot="1" x14ac:dyDescent="0.3">
      <c r="A27" s="19">
        <v>3</v>
      </c>
      <c r="B27" s="19">
        <v>1194.5</v>
      </c>
      <c r="C27" s="19">
        <v>1174.81</v>
      </c>
      <c r="E27" s="12" t="s">
        <v>74</v>
      </c>
      <c r="F27" s="57">
        <f>(B27-C27)-$C$23</f>
        <v>19.690000000000055</v>
      </c>
    </row>
    <row r="31" spans="1:16" x14ac:dyDescent="0.25">
      <c r="D31" s="27" t="s">
        <v>76</v>
      </c>
    </row>
  </sheetData>
  <sortState xmlns:xlrd2="http://schemas.microsoft.com/office/spreadsheetml/2017/richdata2" ref="A3:D5">
    <sortCondition ref="A3:A5"/>
  </sortState>
  <mergeCells count="1">
    <mergeCell ref="E24:F24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5A047-7D31-41BB-AAA2-9099260B517B}">
  <dimension ref="A1:P27"/>
  <sheetViews>
    <sheetView workbookViewId="0">
      <selection activeCell="E24" sqref="E24:F27"/>
    </sheetView>
  </sheetViews>
  <sheetFormatPr defaultRowHeight="15" x14ac:dyDescent="0.25"/>
  <cols>
    <col min="1" max="3" width="11.42578125" style="19" customWidth="1"/>
    <col min="4" max="4" width="64.28515625" style="27" customWidth="1"/>
    <col min="5" max="6" width="10" style="19" customWidth="1"/>
    <col min="7" max="16384" width="9.140625" style="19"/>
  </cols>
  <sheetData>
    <row r="1" spans="1:16" ht="15.75" thickBot="1" x14ac:dyDescent="0.3">
      <c r="A1" s="16" t="s">
        <v>0</v>
      </c>
      <c r="B1" s="17" t="s">
        <v>1</v>
      </c>
      <c r="C1" s="17" t="s">
        <v>2</v>
      </c>
      <c r="D1" s="18" t="s">
        <v>3</v>
      </c>
    </row>
    <row r="2" spans="1:16" ht="15.75" thickTop="1" x14ac:dyDescent="0.25">
      <c r="A2" s="20"/>
      <c r="B2" s="21"/>
      <c r="C2" s="30" t="str">
        <f>_xlfn.IFNA(VLOOKUP($A2, 'Structure Summary'!$A$3:$K$100, 9, FALSE), "")</f>
        <v/>
      </c>
      <c r="D2" s="31" t="str">
        <f>_xlfn.IFNA(VLOOKUP($A2, 'Structure Summary'!$A$3:$K$100, 10, FALSE), "")</f>
        <v/>
      </c>
    </row>
    <row r="3" spans="1:16" x14ac:dyDescent="0.25">
      <c r="A3" s="10" t="s">
        <v>15</v>
      </c>
      <c r="B3" s="22">
        <f>L16</f>
        <v>184</v>
      </c>
      <c r="C3" s="23" t="str">
        <f>_xlfn.IFNA(VLOOKUP($A3, 'Structure Summary'!$A$3:$K$100, 10, FALSE), "")</f>
        <v>LB</v>
      </c>
      <c r="D3" s="11" t="str">
        <f>_xlfn.IFNA(VLOOKUP($A3, 'Structure Summary'!$A$3:$K$100, 11, FALSE), "")</f>
        <v>EPOXY COATED STEEL REINFORCEMENT, AS PER PLAN</v>
      </c>
    </row>
    <row r="4" spans="1:16" x14ac:dyDescent="0.25">
      <c r="A4" s="10" t="s">
        <v>28</v>
      </c>
      <c r="B4" s="23">
        <f>J16</f>
        <v>6</v>
      </c>
      <c r="C4" s="23" t="str">
        <f>_xlfn.IFNA(VLOOKUP($A4, 'Structure Summary'!$A$3:$K$100, 10, FALSE), "")</f>
        <v>CY</v>
      </c>
      <c r="D4" s="11" t="str">
        <f>_xlfn.IFNA(VLOOKUP($A4, 'Structure Summary'!$A$3:$K$100, 11, FALSE), "")</f>
        <v>CLASS QC1 CONCRETE, PIER ABOVE FOOTINGS, AS PER PLAN</v>
      </c>
    </row>
    <row r="5" spans="1:16" x14ac:dyDescent="0.25">
      <c r="A5" s="10" t="s">
        <v>22</v>
      </c>
      <c r="B5" s="22">
        <f>N16</f>
        <v>41</v>
      </c>
      <c r="C5" s="23" t="str">
        <f>_xlfn.IFNA(VLOOKUP($A5, 'Structure Summary'!$A$3:$K$100, 10, FALSE), "")</f>
        <v>SY</v>
      </c>
      <c r="D5" s="11" t="str">
        <f>_xlfn.IFNA(VLOOKUP($A5, 'Structure Summary'!$A$3:$K$100, 11, FALSE), "")</f>
        <v>SEALING OF CONCRETE SURFACES (EPOXY-URETHANE)</v>
      </c>
    </row>
    <row r="6" spans="1:16" x14ac:dyDescent="0.25">
      <c r="A6" s="10" t="s">
        <v>24</v>
      </c>
      <c r="B6" s="22">
        <v>16</v>
      </c>
      <c r="C6" s="23" t="str">
        <f>_xlfn.IFNA(VLOOKUP($A6, 'Structure Summary'!$A$3:$K$100, 10, FALSE), "")</f>
        <v>SF</v>
      </c>
      <c r="D6" s="11" t="str">
        <f>_xlfn.IFNA(VLOOKUP($A6, 'Structure Summary'!$A$3:$K$100, 11, FALSE), "")</f>
        <v>PATCHING CONCRETE STRUCTURE</v>
      </c>
    </row>
    <row r="7" spans="1:16" x14ac:dyDescent="0.25">
      <c r="A7" s="10" t="s">
        <v>29</v>
      </c>
      <c r="B7" s="22">
        <f>P16</f>
        <v>40</v>
      </c>
      <c r="C7" s="23" t="str">
        <f>_xlfn.IFNA(VLOOKUP($A7, 'Structure Summary'!$A$3:$K$100, 10, FALSE), "")</f>
        <v>EA</v>
      </c>
      <c r="D7" s="11" t="str">
        <f>_xlfn.IFNA(VLOOKUP($A7, 'Structure Summary'!$A$3:$K$100, 11, FALSE), "")</f>
        <v>GALVANIC ANODE PROTECTION</v>
      </c>
    </row>
    <row r="8" spans="1:16" ht="15.75" thickBot="1" x14ac:dyDescent="0.3">
      <c r="A8" s="24"/>
      <c r="B8" s="25"/>
      <c r="C8" s="25" t="str">
        <f>_xlfn.IFNA(VLOOKUP($A8, 'Structure Summary'!$A$3:$K$100, 9, FALSE), "")</f>
        <v/>
      </c>
      <c r="D8" s="26" t="str">
        <f>_xlfn.IFNA(VLOOKUP($A8, 'Structure Summary'!$A$3:$K$100, 10, FALSE), "")</f>
        <v/>
      </c>
    </row>
    <row r="9" spans="1:16" x14ac:dyDescent="0.25">
      <c r="A9" s="27" t="s">
        <v>4</v>
      </c>
    </row>
    <row r="11" spans="1:16" x14ac:dyDescent="0.25">
      <c r="F11" s="40" t="s">
        <v>36</v>
      </c>
      <c r="G11" s="44"/>
      <c r="H11" s="41"/>
      <c r="I11" s="42"/>
      <c r="J11" s="43"/>
      <c r="K11" s="43"/>
      <c r="L11" s="43"/>
      <c r="M11" s="42"/>
      <c r="N11" s="44"/>
      <c r="O11" s="41"/>
      <c r="P11" s="41"/>
    </row>
    <row r="12" spans="1:16" ht="75" x14ac:dyDescent="0.25">
      <c r="F12" s="41" t="s">
        <v>37</v>
      </c>
      <c r="G12" s="41" t="s">
        <v>38</v>
      </c>
      <c r="H12" s="45" t="s">
        <v>39</v>
      </c>
      <c r="I12" s="45" t="s">
        <v>40</v>
      </c>
      <c r="J12" s="45" t="s">
        <v>41</v>
      </c>
      <c r="K12" s="45" t="s">
        <v>42</v>
      </c>
      <c r="L12" s="45" t="s">
        <v>43</v>
      </c>
      <c r="M12" s="45" t="s">
        <v>44</v>
      </c>
      <c r="N12" s="45" t="s">
        <v>45</v>
      </c>
      <c r="O12" s="46" t="s">
        <v>46</v>
      </c>
      <c r="P12" s="45" t="s">
        <v>47</v>
      </c>
    </row>
    <row r="13" spans="1:16" x14ac:dyDescent="0.25">
      <c r="F13" s="41">
        <v>1</v>
      </c>
      <c r="G13" s="41">
        <v>2</v>
      </c>
      <c r="H13" s="45">
        <v>13.083</v>
      </c>
      <c r="I13" s="45">
        <v>3</v>
      </c>
      <c r="J13" s="45">
        <f t="shared" ref="J13:J14" si="0">ROUNDUP(H13*(0.25*3.141*(I13+0.5*2)^2-0.25*3.141*(I13)^2)/27,0)</f>
        <v>3</v>
      </c>
      <c r="K13" s="45"/>
      <c r="L13" s="45">
        <f t="shared" ref="L13:L14" si="1">ROUNDUP(58*((((I13+0.5)*3.141+1)*H13)/100),0)</f>
        <v>92</v>
      </c>
      <c r="M13" s="45"/>
      <c r="N13" s="45">
        <f t="shared" ref="N13:N15" si="2">ROUNDUP(IF(J13&gt;0,((I13+0.5*2)*3.141*H13/9),(M13/9+1)),0)</f>
        <v>19</v>
      </c>
      <c r="O13" s="47">
        <f>IF(J13=0,0,ROUNDUP(((1+H13*12/'[1]Reinforcement Requirements'!$D$35)*(1+((I13+1)*3.141*12/'[1]Reinforcement Requirements'!$D$35))),0))</f>
        <v>45</v>
      </c>
      <c r="P13" s="41">
        <f>IF(M13=0,0,ROUNDUP((2*(1+12*M13/'[1]Reinforcement Requirements'!$D$28+12/'[1]Reinforcement Requirements'!$D$28)),0))</f>
        <v>0</v>
      </c>
    </row>
    <row r="14" spans="1:16" x14ac:dyDescent="0.25">
      <c r="F14" s="41">
        <v>1</v>
      </c>
      <c r="G14" s="41">
        <v>3</v>
      </c>
      <c r="H14" s="45">
        <v>13.083</v>
      </c>
      <c r="I14" s="45">
        <v>3</v>
      </c>
      <c r="J14" s="45">
        <f t="shared" si="0"/>
        <v>3</v>
      </c>
      <c r="K14" s="45"/>
      <c r="L14" s="45">
        <f t="shared" si="1"/>
        <v>92</v>
      </c>
      <c r="M14" s="45"/>
      <c r="N14" s="45">
        <f t="shared" si="2"/>
        <v>19</v>
      </c>
      <c r="O14" s="47">
        <f>IF(J14=0,0,ROUNDUP(((1+H14*12/'[1]Reinforcement Requirements'!$D$35)*(1+((I14+1)*3.141*12/'[1]Reinforcement Requirements'!$D$35))),0))</f>
        <v>45</v>
      </c>
      <c r="P14" s="41">
        <f>IF(M14=0,0,ROUNDUP((2*(1+12*M14/'[1]Reinforcement Requirements'!$D$28+12/'[1]Reinforcement Requirements'!$D$28)),0))</f>
        <v>0</v>
      </c>
    </row>
    <row r="15" spans="1:16" x14ac:dyDescent="0.25">
      <c r="F15" s="41">
        <v>3</v>
      </c>
      <c r="G15" s="41">
        <v>2</v>
      </c>
      <c r="H15" s="45">
        <v>13.833</v>
      </c>
      <c r="I15" s="41">
        <v>3</v>
      </c>
      <c r="J15" s="45"/>
      <c r="K15" s="45"/>
      <c r="L15" s="45"/>
      <c r="M15" s="41">
        <v>18</v>
      </c>
      <c r="N15" s="45">
        <f t="shared" si="2"/>
        <v>3</v>
      </c>
      <c r="O15" s="47">
        <f>IF(J15=0,0,ROUNDUP(((1+H15*12/'[1]Reinforcement Requirements'!$D$35)*(1+((I15+1)*3.141*12/'[1]Reinforcement Requirements'!$D$35))),0))</f>
        <v>0</v>
      </c>
      <c r="P15" s="41">
        <f>IF(M15=0,0,ROUNDUP((2*(1+12*M15/'[1]Reinforcement Requirements'!$D$28+12/'[1]Reinforcement Requirements'!$D$28)),0))</f>
        <v>40</v>
      </c>
    </row>
    <row r="16" spans="1:16" x14ac:dyDescent="0.25">
      <c r="F16" s="41"/>
      <c r="G16" s="41"/>
      <c r="H16" s="45"/>
      <c r="I16" s="41" t="s">
        <v>48</v>
      </c>
      <c r="J16" s="45">
        <f>IF(SUM(J13:J15)=0,"",SUM(J13:J15))</f>
        <v>6</v>
      </c>
      <c r="K16" s="45" t="str">
        <f t="shared" ref="K16:N16" si="3">IF(SUM(K13:K15)=0,"",SUM(K13:K15))</f>
        <v/>
      </c>
      <c r="L16" s="45">
        <f t="shared" si="3"/>
        <v>184</v>
      </c>
      <c r="M16" s="45">
        <f t="shared" si="3"/>
        <v>18</v>
      </c>
      <c r="N16" s="49">
        <f t="shared" si="3"/>
        <v>41</v>
      </c>
      <c r="O16" s="48">
        <f>SUM(O10:O15)</f>
        <v>90</v>
      </c>
      <c r="P16" s="49">
        <f>SUM(P10:P15)</f>
        <v>40</v>
      </c>
    </row>
    <row r="23" spans="1:6" ht="15.75" thickBot="1" x14ac:dyDescent="0.3">
      <c r="B23" s="19" t="s">
        <v>75</v>
      </c>
      <c r="C23" s="19">
        <v>3</v>
      </c>
    </row>
    <row r="24" spans="1:6" ht="15.75" thickBot="1" x14ac:dyDescent="0.3">
      <c r="B24" s="19" t="s">
        <v>70</v>
      </c>
      <c r="C24" s="19" t="s">
        <v>71</v>
      </c>
      <c r="E24" s="66" t="s">
        <v>78</v>
      </c>
      <c r="F24" s="67"/>
    </row>
    <row r="25" spans="1:6" ht="15.75" thickTop="1" x14ac:dyDescent="0.25">
      <c r="A25" s="19">
        <v>1</v>
      </c>
      <c r="B25" s="19">
        <v>1087.78</v>
      </c>
      <c r="C25" s="19">
        <v>1070.5</v>
      </c>
      <c r="E25" s="61" t="s">
        <v>72</v>
      </c>
      <c r="F25" s="62">
        <f>(B25-C25)-$C$23</f>
        <v>14.279999999999973</v>
      </c>
    </row>
    <row r="26" spans="1:6" x14ac:dyDescent="0.25">
      <c r="A26" s="19">
        <v>2</v>
      </c>
      <c r="B26" s="19">
        <v>1093.1400000000001</v>
      </c>
      <c r="C26" s="19">
        <v>1071.5</v>
      </c>
      <c r="E26" s="58" t="s">
        <v>73</v>
      </c>
      <c r="F26" s="59">
        <f t="shared" ref="F26:F27" si="4">(B26-C26)-$C$23</f>
        <v>18.6400000000001</v>
      </c>
    </row>
    <row r="27" spans="1:6" ht="15.75" thickBot="1" x14ac:dyDescent="0.3">
      <c r="A27" s="19">
        <v>3</v>
      </c>
      <c r="B27" s="19">
        <v>1091.3599999999999</v>
      </c>
      <c r="C27" s="19">
        <v>1071.5</v>
      </c>
      <c r="E27" s="24" t="s">
        <v>74</v>
      </c>
      <c r="F27" s="60">
        <f t="shared" si="4"/>
        <v>16.8599999999999</v>
      </c>
    </row>
  </sheetData>
  <mergeCells count="1">
    <mergeCell ref="E24:F24"/>
  </mergeCells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222C-4E4C-4581-B261-4B9CF6BEA999}">
  <dimension ref="A1:P27"/>
  <sheetViews>
    <sheetView workbookViewId="0">
      <selection activeCell="D15" sqref="D15"/>
    </sheetView>
  </sheetViews>
  <sheetFormatPr defaultRowHeight="15" x14ac:dyDescent="0.25"/>
  <cols>
    <col min="1" max="3" width="11.42578125" style="19" customWidth="1"/>
    <col min="4" max="4" width="64.28515625" style="27" customWidth="1"/>
    <col min="5" max="6" width="10" style="19" customWidth="1"/>
    <col min="7" max="9" width="9.140625" style="19" customWidth="1"/>
    <col min="10" max="10" width="9.140625" style="19"/>
    <col min="11" max="14" width="9.140625" style="19" customWidth="1"/>
    <col min="15" max="16384" width="9.140625" style="19"/>
  </cols>
  <sheetData>
    <row r="1" spans="1:16" ht="15.75" thickBot="1" x14ac:dyDescent="0.3">
      <c r="A1" s="16" t="s">
        <v>0</v>
      </c>
      <c r="B1" s="17" t="s">
        <v>1</v>
      </c>
      <c r="C1" s="17" t="s">
        <v>2</v>
      </c>
      <c r="D1" s="18" t="s">
        <v>3</v>
      </c>
    </row>
    <row r="2" spans="1:16" ht="15.75" thickTop="1" x14ac:dyDescent="0.25">
      <c r="A2" s="20"/>
      <c r="B2" s="21"/>
      <c r="C2" s="30" t="str">
        <f>_xlfn.IFNA(VLOOKUP($A2, 'Structure Summary'!$A$3:$K$100, 9, FALSE), "")</f>
        <v/>
      </c>
      <c r="D2" s="31" t="str">
        <f>_xlfn.IFNA(VLOOKUP($A2,'Structure Summary'!$A$1:$K$100, 10, FALSE), "")</f>
        <v/>
      </c>
    </row>
    <row r="3" spans="1:16" x14ac:dyDescent="0.25">
      <c r="A3" s="10" t="s">
        <v>15</v>
      </c>
      <c r="B3" s="22">
        <f>L14</f>
        <v>93</v>
      </c>
      <c r="C3" s="23" t="str">
        <f>_xlfn.IFNA(VLOOKUP($A3, 'Structure Summary'!$A$3:$K$100, 10, FALSE), "")</f>
        <v>LB</v>
      </c>
      <c r="D3" s="11" t="str">
        <f>_xlfn.IFNA(VLOOKUP($A3,'Structure Summary'!$A$1:$K$100, 11, FALSE), "")</f>
        <v>EPOXY COATED STEEL REINFORCEMENT, AS PER PLAN</v>
      </c>
      <c r="G3" s="79"/>
      <c r="H3" s="79"/>
      <c r="I3" s="79"/>
    </row>
    <row r="4" spans="1:16" x14ac:dyDescent="0.25">
      <c r="A4" s="10" t="s">
        <v>28</v>
      </c>
      <c r="B4" s="23">
        <f>J14</f>
        <v>3</v>
      </c>
      <c r="C4" s="23" t="str">
        <f>_xlfn.IFNA(VLOOKUP($A4, 'Structure Summary'!$A$3:$K$100, 10, FALSE), "")</f>
        <v>CY</v>
      </c>
      <c r="D4" s="11" t="str">
        <f>_xlfn.IFNA(VLOOKUP($A4,'Structure Summary'!$A$1:$K$100, 11, FALSE), "")</f>
        <v>CLASS QC1 CONCRETE, PIER ABOVE FOOTINGS, AS PER PLAN</v>
      </c>
    </row>
    <row r="5" spans="1:16" x14ac:dyDescent="0.25">
      <c r="A5" s="10" t="s">
        <v>22</v>
      </c>
      <c r="B5" s="22">
        <f>N14</f>
        <v>38</v>
      </c>
      <c r="C5" s="23" t="str">
        <f>_xlfn.IFNA(VLOOKUP($A5, 'Structure Summary'!$A$3:$K$100, 10, FALSE), "")</f>
        <v>SY</v>
      </c>
      <c r="D5" s="11" t="str">
        <f>_xlfn.IFNA(VLOOKUP($A5,'Structure Summary'!$A$1:$K$100, 11, FALSE), "")</f>
        <v>SEALING OF CONCRETE SURFACES (EPOXY-URETHANE)</v>
      </c>
    </row>
    <row r="6" spans="1:16" x14ac:dyDescent="0.25">
      <c r="A6" s="10" t="s">
        <v>20</v>
      </c>
      <c r="B6" s="22">
        <f>N12</f>
        <v>19</v>
      </c>
      <c r="C6" s="23" t="str">
        <f>_xlfn.IFNA(VLOOKUP($A6, 'Structure Summary'!$A$3:$K$100, 10, FALSE), "")</f>
        <v>SY</v>
      </c>
      <c r="D6" s="11" t="str">
        <f>_xlfn.IFNA(VLOOKUP($A6,'Structure Summary'!$A$1:$K$100, 11, FALSE), "")</f>
        <v>REMOVAL OF EXISTING COATINGS FROM CONCRETE SURFACES</v>
      </c>
    </row>
    <row r="7" spans="1:16" ht="15.75" thickBot="1" x14ac:dyDescent="0.3">
      <c r="A7" s="24"/>
      <c r="B7" s="25"/>
      <c r="C7" s="25" t="str">
        <f>_xlfn.IFNA(VLOOKUP($A7, 'Structure Summary'!$A$3:$K$100, 9, FALSE), "")</f>
        <v/>
      </c>
      <c r="D7" s="26" t="str">
        <f>_xlfn.IFNA(VLOOKUP($A7,'Structure Summary'!$A$1:$K$100, 10, FALSE), "")</f>
        <v/>
      </c>
    </row>
    <row r="8" spans="1:16" x14ac:dyDescent="0.25">
      <c r="A8" s="27" t="s">
        <v>4</v>
      </c>
      <c r="K8" s="80"/>
      <c r="L8" s="80"/>
      <c r="M8" s="80"/>
      <c r="N8" s="80"/>
    </row>
    <row r="9" spans="1:16" x14ac:dyDescent="0.25">
      <c r="K9" s="1"/>
      <c r="L9" s="1"/>
      <c r="M9" s="1"/>
      <c r="N9" s="1"/>
    </row>
    <row r="10" spans="1:16" x14ac:dyDescent="0.25">
      <c r="F10" s="40" t="s">
        <v>36</v>
      </c>
      <c r="G10" s="44"/>
      <c r="H10" s="41"/>
      <c r="I10" s="42"/>
      <c r="J10" s="43"/>
      <c r="K10" s="43"/>
      <c r="L10" s="43"/>
      <c r="M10" s="42"/>
      <c r="N10" s="44"/>
      <c r="O10" s="41"/>
      <c r="P10" s="41"/>
    </row>
    <row r="11" spans="1:16" ht="60" x14ac:dyDescent="0.25">
      <c r="F11" s="41" t="s">
        <v>37</v>
      </c>
      <c r="G11" s="41" t="s">
        <v>38</v>
      </c>
      <c r="H11" s="45" t="s">
        <v>39</v>
      </c>
      <c r="I11" s="45" t="s">
        <v>40</v>
      </c>
      <c r="J11" s="45" t="s">
        <v>41</v>
      </c>
      <c r="K11" s="45" t="s">
        <v>42</v>
      </c>
      <c r="L11" s="45" t="s">
        <v>43</v>
      </c>
      <c r="M11" s="45" t="s">
        <v>44</v>
      </c>
      <c r="N11" s="45" t="s">
        <v>45</v>
      </c>
      <c r="O11" s="46" t="s">
        <v>46</v>
      </c>
      <c r="P11" s="45" t="s">
        <v>47</v>
      </c>
    </row>
    <row r="12" spans="1:16" x14ac:dyDescent="0.25">
      <c r="F12" s="41">
        <v>1</v>
      </c>
      <c r="G12" s="41">
        <v>1</v>
      </c>
      <c r="H12" s="45">
        <v>13.25</v>
      </c>
      <c r="I12" s="45">
        <v>4</v>
      </c>
      <c r="J12" s="45"/>
      <c r="K12" s="45"/>
      <c r="L12" s="45"/>
      <c r="M12" s="45"/>
      <c r="N12" s="45">
        <f>ROUNDUP((I12)*3.141*H12/9,0)</f>
        <v>19</v>
      </c>
      <c r="O12" s="47">
        <f>IF(J12=0,0,ROUNDUP(((1+H12*12/'[1]Reinforcement Requirements'!$D$35)*(1+((I12+1)*3.141*12/'[1]Reinforcement Requirements'!$D$35))),0))</f>
        <v>0</v>
      </c>
      <c r="P12" s="41">
        <f>IF(M12=0,0,ROUNDUP((2*(1+12*M12/'[1]Reinforcement Requirements'!$D$28+12/'[1]Reinforcement Requirements'!$D$28)),0))</f>
        <v>0</v>
      </c>
    </row>
    <row r="13" spans="1:16" x14ac:dyDescent="0.25">
      <c r="F13" s="41">
        <v>1</v>
      </c>
      <c r="G13" s="41">
        <v>3</v>
      </c>
      <c r="H13" s="45">
        <v>13.25</v>
      </c>
      <c r="I13" s="45">
        <v>3</v>
      </c>
      <c r="J13" s="45">
        <f t="shared" ref="J13" si="0">ROUNDUP(H13*(0.25*3.141*(I13+0.5*2)^2-0.25*3.141*(I13)^2)/27,0)</f>
        <v>3</v>
      </c>
      <c r="K13" s="45"/>
      <c r="L13" s="45">
        <f t="shared" ref="L13" si="1">ROUNDUP(58*((((I13+0.5)*3.141+1)*H13)/100),0)</f>
        <v>93</v>
      </c>
      <c r="M13" s="45"/>
      <c r="N13" s="45">
        <f t="shared" ref="N13" si="2">ROUNDUP(IF(J13&gt;0,((I13+0.5*2)*3.141*H13/9),(M13/9+1)),0)</f>
        <v>19</v>
      </c>
      <c r="O13" s="47">
        <f>IF(J13=0,0,ROUNDUP(((1+H13*12/'[1]Reinforcement Requirements'!$D$35)*(1+((I13+1)*3.141*12/'[1]Reinforcement Requirements'!$D$35))),0))</f>
        <v>46</v>
      </c>
      <c r="P13" s="41">
        <f>IF(M13=0,0,ROUNDUP((2*(1+12*M13/'[1]Reinforcement Requirements'!$D$28+12/'[1]Reinforcement Requirements'!$D$28)),0))</f>
        <v>0</v>
      </c>
    </row>
    <row r="14" spans="1:16" x14ac:dyDescent="0.25">
      <c r="F14" s="41"/>
      <c r="G14" s="41"/>
      <c r="H14" s="45"/>
      <c r="I14" s="41" t="s">
        <v>48</v>
      </c>
      <c r="J14" s="45">
        <f>IF(SUM(J12:J13)=0,"",SUM(J12:J13))</f>
        <v>3</v>
      </c>
      <c r="K14" s="45" t="str">
        <f t="shared" ref="K14:N14" si="3">IF(SUM(K12:K13)=0,"",SUM(K12:K13))</f>
        <v/>
      </c>
      <c r="L14" s="45">
        <f t="shared" si="3"/>
        <v>93</v>
      </c>
      <c r="M14" s="45" t="str">
        <f t="shared" si="3"/>
        <v/>
      </c>
      <c r="N14" s="49">
        <f t="shared" si="3"/>
        <v>38</v>
      </c>
      <c r="O14" s="48">
        <f>SUM(O8:O13)</f>
        <v>46</v>
      </c>
      <c r="P14" s="49">
        <f>SUM(P8:P13)</f>
        <v>0</v>
      </c>
    </row>
    <row r="15" spans="1:16" x14ac:dyDescent="0.25">
      <c r="L15" s="28"/>
      <c r="N15" s="28"/>
    </row>
    <row r="16" spans="1:16" x14ac:dyDescent="0.25">
      <c r="L16" s="28"/>
      <c r="N16" s="28"/>
    </row>
    <row r="17" spans="1:14" x14ac:dyDescent="0.25">
      <c r="L17" s="28"/>
      <c r="N17" s="28"/>
    </row>
    <row r="18" spans="1:14" x14ac:dyDescent="0.25">
      <c r="L18" s="28"/>
      <c r="N18" s="28"/>
    </row>
    <row r="19" spans="1:14" x14ac:dyDescent="0.25">
      <c r="L19" s="28"/>
      <c r="N19" s="28"/>
    </row>
    <row r="23" spans="1:14" ht="15.75" thickBot="1" x14ac:dyDescent="0.3">
      <c r="B23" s="19" t="s">
        <v>75</v>
      </c>
      <c r="C23" s="19">
        <v>2.5</v>
      </c>
    </row>
    <row r="24" spans="1:14" ht="15.75" thickBot="1" x14ac:dyDescent="0.3">
      <c r="B24" s="19" t="s">
        <v>70</v>
      </c>
      <c r="C24" s="19" t="s">
        <v>71</v>
      </c>
      <c r="E24" s="81" t="s">
        <v>78</v>
      </c>
      <c r="F24" s="82"/>
    </row>
    <row r="25" spans="1:14" ht="15.75" thickTop="1" x14ac:dyDescent="0.25">
      <c r="A25" s="19">
        <v>1</v>
      </c>
      <c r="B25" s="19">
        <v>1001.34</v>
      </c>
      <c r="C25" s="19">
        <v>986.1</v>
      </c>
      <c r="E25" s="61" t="s">
        <v>72</v>
      </c>
      <c r="F25" s="62">
        <f>(B25-C25)-$C$23</f>
        <v>12.740000000000009</v>
      </c>
    </row>
    <row r="26" spans="1:14" x14ac:dyDescent="0.25">
      <c r="A26" s="19">
        <v>2</v>
      </c>
      <c r="B26" s="19">
        <v>1003.53</v>
      </c>
      <c r="C26" s="19">
        <v>988.03</v>
      </c>
      <c r="E26" s="58" t="s">
        <v>73</v>
      </c>
      <c r="F26" s="63">
        <f t="shared" ref="F26:F27" si="4">(B26-C26)-$C$23</f>
        <v>13</v>
      </c>
    </row>
    <row r="27" spans="1:14" ht="15.75" thickBot="1" x14ac:dyDescent="0.3">
      <c r="A27" s="19">
        <v>3</v>
      </c>
      <c r="B27" s="19">
        <v>1004.14</v>
      </c>
      <c r="C27" s="19">
        <v>986.56</v>
      </c>
      <c r="E27" s="24" t="s">
        <v>74</v>
      </c>
      <c r="F27" s="60">
        <f t="shared" si="4"/>
        <v>15.080000000000041</v>
      </c>
    </row>
  </sheetData>
  <mergeCells count="4">
    <mergeCell ref="G3:I3"/>
    <mergeCell ref="K8:L8"/>
    <mergeCell ref="M8:N8"/>
    <mergeCell ref="E24:F24"/>
  </mergeCells>
  <phoneticPr fontId="1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41583-7C01-44A5-8D01-1724BDCED1E4}">
  <dimension ref="A1:P27"/>
  <sheetViews>
    <sheetView workbookViewId="0">
      <selection activeCell="E24" sqref="E24:F27"/>
    </sheetView>
  </sheetViews>
  <sheetFormatPr defaultRowHeight="15" x14ac:dyDescent="0.25"/>
  <cols>
    <col min="1" max="3" width="11.42578125" style="19" customWidth="1"/>
    <col min="4" max="4" width="82.85546875" style="27" customWidth="1"/>
    <col min="5" max="6" width="10" style="19" customWidth="1"/>
    <col min="7" max="10" width="9.140625" style="19"/>
    <col min="11" max="15" width="9.140625" style="19" customWidth="1"/>
    <col min="16" max="16" width="9.140625" style="19"/>
    <col min="17" max="17" width="9.140625" style="19" customWidth="1"/>
    <col min="18" max="16384" width="9.140625" style="19"/>
  </cols>
  <sheetData>
    <row r="1" spans="1:16" ht="15.75" thickBot="1" x14ac:dyDescent="0.3">
      <c r="A1" s="16" t="s">
        <v>0</v>
      </c>
      <c r="B1" s="17" t="s">
        <v>1</v>
      </c>
      <c r="C1" s="17" t="s">
        <v>2</v>
      </c>
      <c r="D1" s="18" t="s">
        <v>3</v>
      </c>
      <c r="L1" s="29"/>
    </row>
    <row r="2" spans="1:16" ht="15.75" thickTop="1" x14ac:dyDescent="0.25">
      <c r="A2" s="20"/>
      <c r="B2" s="21"/>
      <c r="C2" s="30" t="str">
        <f>_xlfn.IFNA(VLOOKUP($A2, 'Structure Summary'!$A$3:$K$100, 9, FALSE), "")</f>
        <v/>
      </c>
      <c r="D2" s="31" t="str">
        <f>_xlfn.IFNA(VLOOKUP($A2, 'Structure Summary'!$A$3:$K$100, 10, FALSE), "")</f>
        <v/>
      </c>
    </row>
    <row r="3" spans="1:16" x14ac:dyDescent="0.25">
      <c r="A3" s="10" t="s">
        <v>15</v>
      </c>
      <c r="B3" s="22">
        <f>L14</f>
        <v>105</v>
      </c>
      <c r="C3" s="23" t="str">
        <f>_xlfn.IFNA(VLOOKUP($A3, 'Structure Summary'!$A$3:$K$100, 10, FALSE), "")</f>
        <v>LB</v>
      </c>
      <c r="D3" s="11" t="str">
        <f>_xlfn.IFNA(VLOOKUP($A3, 'Structure Summary'!$A$3:$K$100, 11, FALSE), "")</f>
        <v>EPOXY COATED STEEL REINFORCEMENT, AS PER PLAN</v>
      </c>
    </row>
    <row r="4" spans="1:16" x14ac:dyDescent="0.25">
      <c r="A4" s="10" t="s">
        <v>28</v>
      </c>
      <c r="B4" s="23">
        <f>J14</f>
        <v>4</v>
      </c>
      <c r="C4" s="23" t="str">
        <f>_xlfn.IFNA(VLOOKUP($A4, 'Structure Summary'!$A$3:$K$100, 10, FALSE), "")</f>
        <v>CY</v>
      </c>
      <c r="D4" s="11" t="str">
        <f>_xlfn.IFNA(VLOOKUP($A4, 'Structure Summary'!$A$3:$K$100, 11, FALSE), "")</f>
        <v>CLASS QC1 CONCRETE, PIER ABOVE FOOTINGS, AS PER PLAN</v>
      </c>
    </row>
    <row r="5" spans="1:16" x14ac:dyDescent="0.25">
      <c r="A5" s="10" t="s">
        <v>22</v>
      </c>
      <c r="B5" s="23">
        <f>N14</f>
        <v>23</v>
      </c>
      <c r="C5" s="23" t="str">
        <f>_xlfn.IFNA(VLOOKUP($A5, 'Structure Summary'!$A$3:$K$100, 10, FALSE), "")</f>
        <v>SY</v>
      </c>
      <c r="D5" s="11" t="str">
        <f>_xlfn.IFNA(VLOOKUP($A5, 'Structure Summary'!$A$3:$K$100, 11, FALSE), "")</f>
        <v>SEALING OF CONCRETE SURFACES (EPOXY-URETHANE)</v>
      </c>
    </row>
    <row r="6" spans="1:16" x14ac:dyDescent="0.25">
      <c r="A6" s="10" t="s">
        <v>24</v>
      </c>
      <c r="B6" s="22">
        <f>M14</f>
        <v>6</v>
      </c>
      <c r="C6" s="23" t="str">
        <f>_xlfn.IFNA(VLOOKUP($A6, 'Structure Summary'!$A$3:$K$100, 10, FALSE), "")</f>
        <v>SF</v>
      </c>
      <c r="D6" s="11" t="str">
        <f>_xlfn.IFNA(VLOOKUP($A6, 'Structure Summary'!$A$3:$K$100, 11, FALSE), "")</f>
        <v>PATCHING CONCRETE STRUCTURE</v>
      </c>
    </row>
    <row r="7" spans="1:16" x14ac:dyDescent="0.25">
      <c r="A7" s="10" t="s">
        <v>29</v>
      </c>
      <c r="B7" s="22">
        <f>P14</f>
        <v>16</v>
      </c>
      <c r="C7" s="23" t="str">
        <f>_xlfn.IFNA(VLOOKUP($A7, 'Structure Summary'!$A$3:$K$100, 10, FALSE), "")</f>
        <v>EA</v>
      </c>
      <c r="D7" s="11" t="str">
        <f>_xlfn.IFNA(VLOOKUP($A7, 'Structure Summary'!$A$3:$K$100, 11, FALSE), "")</f>
        <v>GALVANIC ANODE PROTECTION</v>
      </c>
    </row>
    <row r="8" spans="1:16" ht="15.75" thickBot="1" x14ac:dyDescent="0.3">
      <c r="A8" s="24"/>
      <c r="B8" s="25"/>
      <c r="C8" s="25" t="str">
        <f>_xlfn.IFNA(VLOOKUP($A8, 'Structure Summary'!$A$3:$K$100, 9, FALSE), "")</f>
        <v/>
      </c>
      <c r="D8" s="26" t="str">
        <f>_xlfn.IFNA(VLOOKUP($A8, 'Structure Summary'!$A$3:$K$100, 10, FALSE), "")</f>
        <v/>
      </c>
    </row>
    <row r="9" spans="1:16" x14ac:dyDescent="0.25">
      <c r="A9" s="27" t="s">
        <v>4</v>
      </c>
    </row>
    <row r="10" spans="1:16" x14ac:dyDescent="0.25">
      <c r="F10" s="40" t="s">
        <v>36</v>
      </c>
      <c r="G10" s="44"/>
      <c r="H10" s="41"/>
      <c r="I10" s="42"/>
      <c r="J10" s="43"/>
      <c r="K10" s="43"/>
      <c r="L10" s="43"/>
      <c r="M10" s="42"/>
      <c r="N10" s="44"/>
      <c r="O10" s="41"/>
      <c r="P10" s="41"/>
    </row>
    <row r="11" spans="1:16" ht="75" x14ac:dyDescent="0.25">
      <c r="F11" s="41" t="s">
        <v>37</v>
      </c>
      <c r="G11" s="41" t="s">
        <v>38</v>
      </c>
      <c r="H11" s="45" t="s">
        <v>39</v>
      </c>
      <c r="I11" s="45" t="s">
        <v>40</v>
      </c>
      <c r="J11" s="45" t="s">
        <v>41</v>
      </c>
      <c r="K11" s="45" t="s">
        <v>42</v>
      </c>
      <c r="L11" s="45" t="s">
        <v>43</v>
      </c>
      <c r="M11" s="45" t="s">
        <v>44</v>
      </c>
      <c r="N11" s="45" t="s">
        <v>45</v>
      </c>
      <c r="O11" s="46" t="s">
        <v>46</v>
      </c>
      <c r="P11" s="45" t="s">
        <v>47</v>
      </c>
    </row>
    <row r="12" spans="1:16" x14ac:dyDescent="0.25">
      <c r="F12" s="41">
        <v>1</v>
      </c>
      <c r="G12" s="41">
        <v>2</v>
      </c>
      <c r="H12" s="45"/>
      <c r="I12" s="45"/>
      <c r="J12" s="45"/>
      <c r="K12" s="45"/>
      <c r="L12" s="45"/>
      <c r="M12" s="45">
        <f>2*3</f>
        <v>6</v>
      </c>
      <c r="N12" s="45">
        <f t="shared" ref="N12:N13" si="0">ROUNDUP(IF(J12&gt;0,((I12+0.5*2)*3.141*H12/9),(M12/9+1)),0)</f>
        <v>2</v>
      </c>
      <c r="O12" s="47">
        <f>IF(J12=0,0,ROUNDUP(((1+H12*12/'[1]Reinforcement Requirements'!$D$35)*(1+((I12+1)*3.141*12/'[1]Reinforcement Requirements'!$D$35))),0))</f>
        <v>0</v>
      </c>
      <c r="P12" s="41">
        <f>IF(M12=0,0,ROUNDUP((2*(1+12*M12/'[1]Reinforcement Requirements'!$D$28+12/'[1]Reinforcement Requirements'!$D$28)),0))</f>
        <v>16</v>
      </c>
    </row>
    <row r="13" spans="1:16" x14ac:dyDescent="0.25">
      <c r="F13" s="41">
        <v>1</v>
      </c>
      <c r="G13" s="41">
        <v>3</v>
      </c>
      <c r="H13" s="45">
        <v>15</v>
      </c>
      <c r="I13" s="45">
        <v>3</v>
      </c>
      <c r="J13" s="45">
        <f t="shared" ref="J13" si="1">ROUNDUP(H13*(0.25*3.141*(I13+0.5*2)^2-0.25*3.141*(I13)^2)/27,0)</f>
        <v>4</v>
      </c>
      <c r="K13" s="45"/>
      <c r="L13" s="45">
        <f t="shared" ref="L13" si="2">ROUNDUP(58*((((I13+0.5)*3.141+1)*H13)/100),0)</f>
        <v>105</v>
      </c>
      <c r="M13" s="45"/>
      <c r="N13" s="45">
        <f t="shared" si="0"/>
        <v>21</v>
      </c>
      <c r="O13" s="47">
        <f>IF(J13=0,0,ROUNDUP(((1+H13*12/'[1]Reinforcement Requirements'!$D$35)*(1+((I13+1)*3.141*12/'[1]Reinforcement Requirements'!$D$35))),0))</f>
        <v>51</v>
      </c>
      <c r="P13" s="41">
        <f>IF(M13=0,0,ROUNDUP((2*(1+12*M13/'[1]Reinforcement Requirements'!$D$28+12/'[1]Reinforcement Requirements'!$D$28)),0))</f>
        <v>0</v>
      </c>
    </row>
    <row r="14" spans="1:16" x14ac:dyDescent="0.25">
      <c r="F14" s="41"/>
      <c r="G14" s="41"/>
      <c r="H14" s="45"/>
      <c r="I14" s="41" t="s">
        <v>48</v>
      </c>
      <c r="J14" s="45">
        <f>IF(SUM(J12:J13)=0,"",SUM(J12:J13))</f>
        <v>4</v>
      </c>
      <c r="K14" s="45" t="str">
        <f t="shared" ref="K14:N14" si="3">IF(SUM(K12:K13)=0,"",SUM(K12:K13))</f>
        <v/>
      </c>
      <c r="L14" s="45">
        <f t="shared" si="3"/>
        <v>105</v>
      </c>
      <c r="M14" s="45">
        <f t="shared" si="3"/>
        <v>6</v>
      </c>
      <c r="N14" s="45">
        <f t="shared" si="3"/>
        <v>23</v>
      </c>
      <c r="O14" s="48">
        <f>SUM(O8:O13)</f>
        <v>51</v>
      </c>
      <c r="P14" s="49">
        <f>SUM(P8:P13)</f>
        <v>16</v>
      </c>
    </row>
    <row r="23" spans="1:6" ht="15.75" thickBot="1" x14ac:dyDescent="0.3">
      <c r="B23" s="19" t="s">
        <v>75</v>
      </c>
      <c r="C23" s="19">
        <v>3</v>
      </c>
    </row>
    <row r="24" spans="1:6" ht="15.75" thickBot="1" x14ac:dyDescent="0.3">
      <c r="B24" s="19" t="s">
        <v>70</v>
      </c>
      <c r="C24" s="19" t="s">
        <v>71</v>
      </c>
      <c r="E24" s="66" t="s">
        <v>78</v>
      </c>
      <c r="F24" s="67"/>
    </row>
    <row r="25" spans="1:6" ht="15.75" thickTop="1" x14ac:dyDescent="0.25">
      <c r="A25" s="19">
        <v>1</v>
      </c>
      <c r="B25" s="19">
        <v>1171.3699999999999</v>
      </c>
      <c r="C25" s="19">
        <v>1153.2</v>
      </c>
      <c r="E25" s="61" t="s">
        <v>72</v>
      </c>
      <c r="F25" s="65">
        <f>(B25-C25)-$C$23</f>
        <v>15.169999999999845</v>
      </c>
    </row>
    <row r="26" spans="1:6" x14ac:dyDescent="0.25">
      <c r="A26" s="19">
        <v>2</v>
      </c>
      <c r="B26" s="19">
        <v>1173.3</v>
      </c>
      <c r="C26" s="19">
        <v>1155.3</v>
      </c>
      <c r="E26" s="58" t="s">
        <v>73</v>
      </c>
      <c r="F26" s="63">
        <f t="shared" ref="F26:F27" si="4">(B26-C26)-$C$23</f>
        <v>15</v>
      </c>
    </row>
    <row r="27" spans="1:6" ht="15.75" thickBot="1" x14ac:dyDescent="0.3">
      <c r="A27" s="19">
        <v>3</v>
      </c>
      <c r="B27" s="19">
        <v>1174.42</v>
      </c>
      <c r="C27" s="19">
        <v>1155.5999999999999</v>
      </c>
      <c r="E27" s="24" t="s">
        <v>74</v>
      </c>
      <c r="F27" s="64">
        <f t="shared" si="4"/>
        <v>15.820000000000164</v>
      </c>
    </row>
  </sheetData>
  <mergeCells count="1">
    <mergeCell ref="E24:F24"/>
  </mergeCells>
  <phoneticPr fontId="1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4A8-1939-47A6-AE46-E0B8ECCF111F}">
  <dimension ref="A1:P29"/>
  <sheetViews>
    <sheetView workbookViewId="0">
      <selection activeCell="E26" sqref="E26:F29"/>
    </sheetView>
  </sheetViews>
  <sheetFormatPr defaultRowHeight="15" x14ac:dyDescent="0.25"/>
  <cols>
    <col min="1" max="3" width="11.42578125" style="19" customWidth="1"/>
    <col min="4" max="4" width="64.28515625" style="27" customWidth="1"/>
    <col min="5" max="6" width="10" style="19" customWidth="1"/>
    <col min="7" max="16384" width="9.140625" style="19"/>
  </cols>
  <sheetData>
    <row r="1" spans="1:16" ht="15.75" thickBot="1" x14ac:dyDescent="0.3">
      <c r="A1" s="16" t="s">
        <v>0</v>
      </c>
      <c r="B1" s="17" t="s">
        <v>1</v>
      </c>
      <c r="C1" s="17" t="s">
        <v>2</v>
      </c>
      <c r="D1" s="18" t="s">
        <v>3</v>
      </c>
    </row>
    <row r="2" spans="1:16" ht="15.75" thickTop="1" x14ac:dyDescent="0.25">
      <c r="A2" s="20"/>
      <c r="B2" s="21"/>
      <c r="C2" s="30" t="str">
        <f>_xlfn.IFNA(VLOOKUP($A2, 'Structure Summary'!$A$3:$K$100, 9, FALSE), "")</f>
        <v/>
      </c>
      <c r="D2" s="31" t="str">
        <f>_xlfn.IFNA(VLOOKUP($A2, 'Structure Summary'!$A$3:$K$100, 10, FALSE), "")</f>
        <v/>
      </c>
    </row>
    <row r="3" spans="1:16" x14ac:dyDescent="0.25">
      <c r="A3" s="10" t="s">
        <v>15</v>
      </c>
      <c r="B3" s="22">
        <f>L21</f>
        <v>299</v>
      </c>
      <c r="C3" s="23" t="str">
        <f>_xlfn.IFNA(VLOOKUP($A3, 'Structure Summary'!$A$3:$K$100, 10, FALSE), "")</f>
        <v>LB</v>
      </c>
      <c r="D3" s="11" t="str">
        <f>_xlfn.IFNA(VLOOKUP($A3, 'Structure Summary'!$A$3:$K$100, 11, FALSE), "")</f>
        <v>EPOXY COATED STEEL REINFORCEMENT, AS PER PLAN</v>
      </c>
    </row>
    <row r="4" spans="1:16" x14ac:dyDescent="0.25">
      <c r="A4" s="10" t="s">
        <v>28</v>
      </c>
      <c r="B4" s="23">
        <f>J21</f>
        <v>9</v>
      </c>
      <c r="C4" s="23" t="str">
        <f>_xlfn.IFNA(VLOOKUP($A4, 'Structure Summary'!$A$3:$K$100, 10, FALSE), "")</f>
        <v>CY</v>
      </c>
      <c r="D4" s="11" t="str">
        <f>_xlfn.IFNA(VLOOKUP($A4, 'Structure Summary'!$A$3:$K$100, 11, FALSE), "")</f>
        <v>CLASS QC1 CONCRETE, PIER ABOVE FOOTINGS, AS PER PLAN</v>
      </c>
    </row>
    <row r="5" spans="1:16" x14ac:dyDescent="0.25">
      <c r="A5" s="10" t="s">
        <v>22</v>
      </c>
      <c r="B5" s="22">
        <f>N21</f>
        <v>89</v>
      </c>
      <c r="C5" s="23" t="str">
        <f>_xlfn.IFNA(VLOOKUP($A5, 'Structure Summary'!$A$3:$K$100, 10, FALSE), "")</f>
        <v>SY</v>
      </c>
      <c r="D5" s="11" t="str">
        <f>_xlfn.IFNA(VLOOKUP($A5, 'Structure Summary'!$A$3:$K$100, 11, FALSE), "")</f>
        <v>SEALING OF CONCRETE SURFACES (EPOXY-URETHANE)</v>
      </c>
    </row>
    <row r="6" spans="1:16" x14ac:dyDescent="0.25">
      <c r="A6" s="10" t="s">
        <v>20</v>
      </c>
      <c r="B6" s="22">
        <f>N20</f>
        <v>21</v>
      </c>
      <c r="C6" s="23" t="str">
        <f>_xlfn.IFNA(VLOOKUP($A6, 'Structure Summary'!$A$3:$K$100, 10, FALSE), "")</f>
        <v>SY</v>
      </c>
      <c r="D6" s="11" t="str">
        <f>_xlfn.IFNA(VLOOKUP($A6, 'Structure Summary'!$A$3:$K$100, 11, FALSE), "")</f>
        <v>REMOVAL OF EXISTING COATINGS FROM CONCRETE SURFACES</v>
      </c>
    </row>
    <row r="7" spans="1:16" x14ac:dyDescent="0.25">
      <c r="A7" s="10" t="s">
        <v>24</v>
      </c>
      <c r="B7" s="22">
        <f>9+9+4</f>
        <v>22</v>
      </c>
      <c r="C7" s="23" t="str">
        <f>_xlfn.IFNA(VLOOKUP($A7, 'Structure Summary'!$A$3:$K$100, 10, FALSE), "")</f>
        <v>SF</v>
      </c>
      <c r="D7" s="11" t="str">
        <f>_xlfn.IFNA(VLOOKUP($A7, 'Structure Summary'!$A$3:$K$100, 11, FALSE), "")</f>
        <v>PATCHING CONCRETE STRUCTURE</v>
      </c>
    </row>
    <row r="8" spans="1:16" x14ac:dyDescent="0.25">
      <c r="A8" s="10"/>
      <c r="B8" s="22"/>
      <c r="C8" s="23"/>
      <c r="D8" s="11"/>
    </row>
    <row r="9" spans="1:16" x14ac:dyDescent="0.25">
      <c r="A9" s="10" t="s">
        <v>29</v>
      </c>
      <c r="B9" s="22">
        <f>P21</f>
        <v>29</v>
      </c>
      <c r="C9" s="23" t="str">
        <f>_xlfn.IFNA(VLOOKUP($A9, 'Structure Summary'!$A$3:$K$100, 10, FALSE), "")</f>
        <v>EA</v>
      </c>
      <c r="D9" s="11" t="str">
        <f>_xlfn.IFNA(VLOOKUP($A9, 'Structure Summary'!$A$3:$K$100, 11, FALSE), "")</f>
        <v>GALVANIC ANODE PROTECTION</v>
      </c>
    </row>
    <row r="10" spans="1:16" ht="15.75" thickBot="1" x14ac:dyDescent="0.3">
      <c r="A10" s="24"/>
      <c r="B10" s="25"/>
      <c r="C10" s="25" t="str">
        <f>_xlfn.IFNA(VLOOKUP($A10, 'Structure Summary'!$A$3:$K$100, 9, FALSE), "")</f>
        <v/>
      </c>
      <c r="D10" s="26" t="str">
        <f>_xlfn.IFNA(VLOOKUP($A10, 'Structure Summary'!$A$3:$K$100, 10, FALSE), "")</f>
        <v/>
      </c>
    </row>
    <row r="11" spans="1:16" x14ac:dyDescent="0.25">
      <c r="A11" s="27" t="s">
        <v>4</v>
      </c>
    </row>
    <row r="12" spans="1:16" x14ac:dyDescent="0.25">
      <c r="F12" s="40" t="s">
        <v>36</v>
      </c>
      <c r="G12" s="44"/>
      <c r="H12" s="41"/>
      <c r="I12" s="42"/>
      <c r="J12" s="43"/>
      <c r="K12" s="43"/>
      <c r="L12" s="43"/>
      <c r="M12" s="42"/>
      <c r="N12" s="44"/>
      <c r="O12" s="41"/>
      <c r="P12" s="41"/>
    </row>
    <row r="13" spans="1:16" ht="75" x14ac:dyDescent="0.25">
      <c r="F13" s="41" t="s">
        <v>37</v>
      </c>
      <c r="G13" s="41" t="s">
        <v>38</v>
      </c>
      <c r="H13" s="45" t="s">
        <v>39</v>
      </c>
      <c r="I13" s="45" t="s">
        <v>40</v>
      </c>
      <c r="J13" s="45" t="s">
        <v>41</v>
      </c>
      <c r="K13" s="45" t="s">
        <v>42</v>
      </c>
      <c r="L13" s="45" t="s">
        <v>43</v>
      </c>
      <c r="M13" s="45" t="s">
        <v>44</v>
      </c>
      <c r="N13" s="45" t="s">
        <v>45</v>
      </c>
      <c r="O13" s="46" t="s">
        <v>46</v>
      </c>
      <c r="P13" s="45" t="s">
        <v>47</v>
      </c>
    </row>
    <row r="14" spans="1:16" x14ac:dyDescent="0.25">
      <c r="F14" s="41">
        <v>1</v>
      </c>
      <c r="G14" s="41">
        <v>1</v>
      </c>
      <c r="H14" s="45">
        <v>12.25</v>
      </c>
      <c r="I14" s="45">
        <v>3.5</v>
      </c>
      <c r="J14" s="45"/>
      <c r="K14" s="45"/>
      <c r="L14" s="45"/>
      <c r="M14" s="45">
        <f>3*3</f>
        <v>9</v>
      </c>
      <c r="N14" s="45">
        <f>ROUNDUP(IF(J14&gt;0,((I14+0.5*2)*3.141*H14/9),(M14/9+1)),0)</f>
        <v>2</v>
      </c>
      <c r="O14" s="47">
        <f>IF(J14=0,0,ROUNDUP(((1+H14*12/'[1]Reinforcement Requirements'!$D$35)*(1+((I14+1)*3.141*12/'[1]Reinforcement Requirements'!$D$35))),0))</f>
        <v>0</v>
      </c>
      <c r="P14" s="41">
        <f>IF(M14=0,0,ROUNDUP((2*(1+12*M14/'[1]Reinforcement Requirements'!$D$28+12/'[1]Reinforcement Requirements'!$D$28)),0))</f>
        <v>22</v>
      </c>
    </row>
    <row r="15" spans="1:16" x14ac:dyDescent="0.25">
      <c r="F15" s="41">
        <v>1</v>
      </c>
      <c r="G15" s="41">
        <v>2</v>
      </c>
      <c r="H15" s="45">
        <v>12.25</v>
      </c>
      <c r="I15" s="45">
        <v>3.5</v>
      </c>
      <c r="J15" s="45"/>
      <c r="K15" s="45"/>
      <c r="L15" s="45"/>
      <c r="M15" s="49">
        <f>2.5*2.5</f>
        <v>6.25</v>
      </c>
      <c r="N15" s="45">
        <f t="shared" ref="N15:N19" si="0">ROUNDUP(IF(J15&gt;0,((I15+0.5*2)*3.141*H15/9),(M15/9+1)),0)</f>
        <v>2</v>
      </c>
      <c r="O15" s="47">
        <f>IF(J15=0,0,ROUNDUP(((1+H15*12/'[1]Reinforcement Requirements'!$D$35)*(1+((I15+1)*3.141*12/'[1]Reinforcement Requirements'!$D$35))),0))</f>
        <v>0</v>
      </c>
      <c r="P15" s="41">
        <f>IF(M15=0,0,ROUNDUP((2*(1+12*M15/'[1]Reinforcement Requirements'!$D$28+12/'[1]Reinforcement Requirements'!$D$28)),0))</f>
        <v>17</v>
      </c>
    </row>
    <row r="16" spans="1:16" x14ac:dyDescent="0.25">
      <c r="F16" s="41">
        <v>1</v>
      </c>
      <c r="G16" s="41">
        <v>3</v>
      </c>
      <c r="H16" s="45">
        <v>12.25</v>
      </c>
      <c r="I16" s="45">
        <v>3.5</v>
      </c>
      <c r="J16" s="45">
        <f t="shared" ref="J16:J19" si="1">ROUNDUP(H16*(0.25*3.141*(I16+0.5*2)^2-0.25*3.141*(I16)^2)/27,0)</f>
        <v>3</v>
      </c>
      <c r="K16" s="45"/>
      <c r="L16" s="45">
        <f t="shared" ref="L16:L19" si="2">ROUNDUP(58*((((I16+0.5)*3.141+1)*H16)/100),0)</f>
        <v>97</v>
      </c>
      <c r="M16" s="45"/>
      <c r="N16" s="45">
        <f t="shared" si="0"/>
        <v>20</v>
      </c>
      <c r="O16" s="47">
        <f>IF(J16=0,0,ROUNDUP(((1+H16*12/'[1]Reinforcement Requirements'!$D$35)*(1+((I16+1)*3.141*12/'[1]Reinforcement Requirements'!$D$35))),0))</f>
        <v>47</v>
      </c>
      <c r="P16" s="41">
        <f>IF(M16=0,0,ROUNDUP((2*(1+12*M16/'[1]Reinforcement Requirements'!$D$28+12/'[1]Reinforcement Requirements'!$D$28)),0))</f>
        <v>0</v>
      </c>
    </row>
    <row r="17" spans="1:16" x14ac:dyDescent="0.25">
      <c r="F17" s="41">
        <v>1</v>
      </c>
      <c r="G17" s="41">
        <v>4</v>
      </c>
      <c r="H17" s="45">
        <v>12.25</v>
      </c>
      <c r="I17" s="45">
        <v>3.5</v>
      </c>
      <c r="J17" s="45"/>
      <c r="K17" s="45"/>
      <c r="L17" s="45"/>
      <c r="M17" s="45">
        <f>2*2</f>
        <v>4</v>
      </c>
      <c r="N17" s="45">
        <f t="shared" si="0"/>
        <v>2</v>
      </c>
      <c r="O17" s="47">
        <f>IF(J17=0,0,ROUNDUP(((1+H17*12/'[1]Reinforcement Requirements'!$D$35)*(1+((I17+1)*3.141*12/'[1]Reinforcement Requirements'!$D$35))),0))</f>
        <v>0</v>
      </c>
      <c r="P17" s="41">
        <f>IF(M17=0,0,ROUNDUP((2*(1+12*M17/'[1]Reinforcement Requirements'!$D$28+12/'[1]Reinforcement Requirements'!$D$28)),0))</f>
        <v>12</v>
      </c>
    </row>
    <row r="18" spans="1:16" x14ac:dyDescent="0.25">
      <c r="F18" s="41">
        <v>3</v>
      </c>
      <c r="G18" s="41">
        <v>1</v>
      </c>
      <c r="H18" s="45">
        <v>12.833</v>
      </c>
      <c r="I18" s="41">
        <v>3.5</v>
      </c>
      <c r="J18" s="45">
        <f t="shared" si="1"/>
        <v>3</v>
      </c>
      <c r="K18" s="45"/>
      <c r="L18" s="45">
        <f t="shared" si="2"/>
        <v>101</v>
      </c>
      <c r="M18" s="41"/>
      <c r="N18" s="45">
        <f t="shared" si="0"/>
        <v>21</v>
      </c>
      <c r="O18" s="47">
        <f>IF(J18=0,0,ROUNDUP(((1+H18*12/'[1]Reinforcement Requirements'!$D$35)*(1+((I18+1)*3.141*12/'[1]Reinforcement Requirements'!$D$35))),0))</f>
        <v>49</v>
      </c>
      <c r="P18" s="41">
        <f>IF(M18=0,0,ROUNDUP((2*(1+12*M18/'[1]Reinforcement Requirements'!$D$28+12/'[1]Reinforcement Requirements'!$D$28)),0))</f>
        <v>0</v>
      </c>
    </row>
    <row r="19" spans="1:16" x14ac:dyDescent="0.25">
      <c r="F19" s="41">
        <v>3</v>
      </c>
      <c r="G19" s="41">
        <v>2</v>
      </c>
      <c r="H19" s="45">
        <v>12.833</v>
      </c>
      <c r="I19" s="41">
        <v>3.5</v>
      </c>
      <c r="J19" s="45">
        <f t="shared" si="1"/>
        <v>3</v>
      </c>
      <c r="K19" s="45"/>
      <c r="L19" s="45">
        <f t="shared" si="2"/>
        <v>101</v>
      </c>
      <c r="M19" s="41"/>
      <c r="N19" s="45">
        <f t="shared" si="0"/>
        <v>21</v>
      </c>
      <c r="O19" s="47">
        <f>IF(J19=0,0,ROUNDUP(((1+H19*12/'[1]Reinforcement Requirements'!$D$35)*(1+((I19+1)*3.141*12/'[1]Reinforcement Requirements'!$D$35))),0))</f>
        <v>49</v>
      </c>
      <c r="P19" s="41">
        <f>IF(M19=0,0,ROUNDUP((2*(1+12*M19/'[1]Reinforcement Requirements'!$D$28+12/'[1]Reinforcement Requirements'!$D$28)),0))</f>
        <v>0</v>
      </c>
    </row>
    <row r="20" spans="1:16" x14ac:dyDescent="0.25">
      <c r="F20" s="41">
        <v>3</v>
      </c>
      <c r="G20" s="41">
        <v>3</v>
      </c>
      <c r="H20" s="45">
        <v>12.833</v>
      </c>
      <c r="I20" s="41">
        <v>4.5</v>
      </c>
      <c r="J20" s="45"/>
      <c r="K20" s="45"/>
      <c r="L20" s="45"/>
      <c r="M20" s="45"/>
      <c r="N20" s="45">
        <f t="shared" ref="N20" si="3">ROUNDUP((I20)*3.141*H20/9,0)</f>
        <v>21</v>
      </c>
      <c r="O20" s="47">
        <f>IF(J20=0,0,ROUNDUP(((1+H20*12/'[1]Reinforcement Requirements'!$D$35)*(1+((I20+1)*3.141*12/'[1]Reinforcement Requirements'!$D$35))),0))</f>
        <v>0</v>
      </c>
      <c r="P20" s="41">
        <f>IF(M20=0,0,ROUNDUP((2*(1+12*M20/'[1]Reinforcement Requirements'!$D$28+12/'[1]Reinforcement Requirements'!$D$28)),0))</f>
        <v>0</v>
      </c>
    </row>
    <row r="21" spans="1:16" x14ac:dyDescent="0.25">
      <c r="F21" s="41"/>
      <c r="G21" s="41"/>
      <c r="H21" s="45"/>
      <c r="I21" s="41" t="s">
        <v>48</v>
      </c>
      <c r="J21" s="45">
        <f>IF(SUM(J14:J20)=0,"",SUM(J14:J20))</f>
        <v>9</v>
      </c>
      <c r="K21" s="45" t="str">
        <f t="shared" ref="K21:N21" si="4">IF(SUM(K14:K20)=0,"",SUM(K14:K20))</f>
        <v/>
      </c>
      <c r="L21" s="45">
        <f t="shared" si="4"/>
        <v>299</v>
      </c>
      <c r="M21" s="49">
        <f t="shared" si="4"/>
        <v>19.25</v>
      </c>
      <c r="N21" s="45">
        <f t="shared" si="4"/>
        <v>89</v>
      </c>
      <c r="O21" s="48">
        <f>SUM(O15:O20)</f>
        <v>145</v>
      </c>
      <c r="P21" s="49">
        <f>SUM(P15:P20)</f>
        <v>29</v>
      </c>
    </row>
    <row r="25" spans="1:16" ht="15.75" thickBot="1" x14ac:dyDescent="0.3">
      <c r="B25" s="19" t="s">
        <v>75</v>
      </c>
      <c r="C25" s="19">
        <v>3</v>
      </c>
    </row>
    <row r="26" spans="1:16" ht="15.75" thickBot="1" x14ac:dyDescent="0.3">
      <c r="B26" s="19" t="s">
        <v>70</v>
      </c>
      <c r="C26" s="19" t="s">
        <v>71</v>
      </c>
      <c r="E26" s="66" t="s">
        <v>78</v>
      </c>
      <c r="F26" s="67"/>
    </row>
    <row r="27" spans="1:16" ht="15.75" thickTop="1" x14ac:dyDescent="0.25">
      <c r="A27" s="19">
        <v>1</v>
      </c>
      <c r="B27" s="19">
        <v>1202.68</v>
      </c>
      <c r="C27" s="19">
        <v>1186.4000000000001</v>
      </c>
      <c r="E27" s="61" t="s">
        <v>72</v>
      </c>
      <c r="F27" s="62">
        <f>(B27-C27)-$C$25</f>
        <v>13.279999999999973</v>
      </c>
    </row>
    <row r="28" spans="1:16" x14ac:dyDescent="0.25">
      <c r="A28" s="19">
        <v>2</v>
      </c>
      <c r="B28" s="19">
        <v>1203.45</v>
      </c>
      <c r="C28" s="19">
        <v>1185.5</v>
      </c>
      <c r="E28" s="58" t="s">
        <v>73</v>
      </c>
      <c r="F28" s="59">
        <f t="shared" ref="F28:F29" si="5">(B28-C28)-$C$25</f>
        <v>14.950000000000045</v>
      </c>
    </row>
    <row r="29" spans="1:16" ht="15.75" thickBot="1" x14ac:dyDescent="0.3">
      <c r="A29" s="19">
        <v>3</v>
      </c>
      <c r="B29" s="19">
        <v>1202.68</v>
      </c>
      <c r="C29" s="19">
        <v>1186</v>
      </c>
      <c r="E29" s="24" t="s">
        <v>74</v>
      </c>
      <c r="F29" s="60">
        <f t="shared" si="5"/>
        <v>13.680000000000064</v>
      </c>
    </row>
  </sheetData>
  <mergeCells count="1">
    <mergeCell ref="E26:F26"/>
  </mergeCells>
  <phoneticPr fontId="1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133F-5029-4684-8A27-901E82C7EB68}">
  <dimension ref="A1:P26"/>
  <sheetViews>
    <sheetView workbookViewId="0">
      <selection activeCell="E23" sqref="E23:F26"/>
    </sheetView>
  </sheetViews>
  <sheetFormatPr defaultRowHeight="15" x14ac:dyDescent="0.25"/>
  <cols>
    <col min="1" max="3" width="11.42578125" style="19" customWidth="1"/>
    <col min="4" max="4" width="64.28515625" style="27" customWidth="1"/>
    <col min="5" max="6" width="10" style="19" customWidth="1"/>
    <col min="7" max="16384" width="9.140625" style="19"/>
  </cols>
  <sheetData>
    <row r="1" spans="1:16" ht="15.75" thickBot="1" x14ac:dyDescent="0.3">
      <c r="A1" s="16" t="s">
        <v>0</v>
      </c>
      <c r="B1" s="17" t="s">
        <v>1</v>
      </c>
      <c r="C1" s="17" t="s">
        <v>2</v>
      </c>
      <c r="D1" s="18" t="s">
        <v>3</v>
      </c>
    </row>
    <row r="2" spans="1:16" ht="15.75" thickTop="1" x14ac:dyDescent="0.25">
      <c r="A2" s="20"/>
      <c r="B2" s="21"/>
      <c r="C2" s="30" t="str">
        <f>_xlfn.IFNA(VLOOKUP($A2, 'Structure Summary'!$A$3:$K$100, 9, FALSE), "")</f>
        <v/>
      </c>
      <c r="D2" s="31" t="str">
        <f>_xlfn.IFNA(VLOOKUP($A2, 'Structure Summary'!$A$3:$K$100, 10, FALSE), "")</f>
        <v/>
      </c>
    </row>
    <row r="3" spans="1:16" x14ac:dyDescent="0.25">
      <c r="A3" s="10" t="s">
        <v>27</v>
      </c>
      <c r="B3" s="22">
        <f>K15</f>
        <v>3</v>
      </c>
      <c r="C3" s="23" t="str">
        <f>_xlfn.IFNA(VLOOKUP($A3, 'Structure Summary'!$A$3:$K$100, 10, FALSE), "")</f>
        <v>CY</v>
      </c>
      <c r="D3" s="11" t="str">
        <f>_xlfn.IFNA(VLOOKUP($A3, 'Structure Summary'!$A$3:$K$100, 11, FALSE), "")</f>
        <v>PORTIONS OF STRUCTURE REMOVED, AS PER PLAN</v>
      </c>
    </row>
    <row r="4" spans="1:16" x14ac:dyDescent="0.25">
      <c r="A4" s="10" t="s">
        <v>15</v>
      </c>
      <c r="B4" s="22">
        <f>L15</f>
        <v>368</v>
      </c>
      <c r="C4" s="23" t="str">
        <f>_xlfn.IFNA(VLOOKUP($A4, 'Structure Summary'!$A$3:$K$100, 10, FALSE), "")</f>
        <v>LB</v>
      </c>
      <c r="D4" s="11" t="str">
        <f>_xlfn.IFNA(VLOOKUP($A4, 'Structure Summary'!$A$3:$K$100, 11, FALSE), "")</f>
        <v>EPOXY COATED STEEL REINFORCEMENT, AS PER PLAN</v>
      </c>
    </row>
    <row r="5" spans="1:16" x14ac:dyDescent="0.25">
      <c r="A5" s="10" t="s">
        <v>28</v>
      </c>
      <c r="B5" s="23">
        <f>J15</f>
        <v>12</v>
      </c>
      <c r="C5" s="23" t="str">
        <f>_xlfn.IFNA(VLOOKUP($A5, 'Structure Summary'!$A$3:$K$100, 10, FALSE), "")</f>
        <v>CY</v>
      </c>
      <c r="D5" s="11" t="str">
        <f>_xlfn.IFNA(VLOOKUP($A5, 'Structure Summary'!$A$3:$K$100, 11, FALSE), "")</f>
        <v>CLASS QC1 CONCRETE, PIER ABOVE FOOTINGS, AS PER PLAN</v>
      </c>
    </row>
    <row r="6" spans="1:16" x14ac:dyDescent="0.25">
      <c r="A6" s="10" t="s">
        <v>22</v>
      </c>
      <c r="B6" s="23">
        <f>N15</f>
        <v>76</v>
      </c>
      <c r="C6" s="23" t="str">
        <f>_xlfn.IFNA(VLOOKUP($A6, 'Structure Summary'!$A$3:$K$100, 10, FALSE), "")</f>
        <v>SY</v>
      </c>
      <c r="D6" s="11" t="str">
        <f>_xlfn.IFNA(VLOOKUP($A6, 'Structure Summary'!$A$3:$K$100, 11, FALSE), "")</f>
        <v>SEALING OF CONCRETE SURFACES (EPOXY-URETHANE)</v>
      </c>
    </row>
    <row r="7" spans="1:16" ht="15.75" thickBot="1" x14ac:dyDescent="0.3">
      <c r="A7" s="24"/>
      <c r="B7" s="25"/>
      <c r="C7" s="25" t="str">
        <f>_xlfn.IFNA(VLOOKUP($A7, 'Structure Summary'!$A$3:$K$100, 9, FALSE), "")</f>
        <v/>
      </c>
      <c r="D7" s="26" t="str">
        <f>_xlfn.IFNA(VLOOKUP($A7, 'Structure Summary'!$A$3:$K$100, 10, FALSE), "")</f>
        <v/>
      </c>
    </row>
    <row r="8" spans="1:16" x14ac:dyDescent="0.25">
      <c r="A8" s="27" t="s">
        <v>4</v>
      </c>
    </row>
    <row r="9" spans="1:16" x14ac:dyDescent="0.25">
      <c r="F9" s="40" t="s">
        <v>36</v>
      </c>
      <c r="G9" s="44"/>
      <c r="H9" s="41"/>
      <c r="I9" s="42"/>
      <c r="J9" s="43"/>
      <c r="K9" s="43"/>
      <c r="L9" s="43"/>
      <c r="M9" s="42"/>
      <c r="N9" s="44"/>
      <c r="O9" s="41"/>
      <c r="P9" s="41"/>
    </row>
    <row r="10" spans="1:16" ht="75" x14ac:dyDescent="0.25">
      <c r="F10" s="41" t="s">
        <v>37</v>
      </c>
      <c r="G10" s="41" t="s">
        <v>38</v>
      </c>
      <c r="H10" s="45" t="s">
        <v>39</v>
      </c>
      <c r="I10" s="45" t="s">
        <v>40</v>
      </c>
      <c r="J10" s="45" t="s">
        <v>41</v>
      </c>
      <c r="K10" s="45" t="s">
        <v>42</v>
      </c>
      <c r="L10" s="45" t="s">
        <v>43</v>
      </c>
      <c r="M10" s="45" t="s">
        <v>44</v>
      </c>
      <c r="N10" s="45" t="s">
        <v>45</v>
      </c>
      <c r="O10" s="46" t="s">
        <v>46</v>
      </c>
      <c r="P10" s="45" t="s">
        <v>47</v>
      </c>
    </row>
    <row r="11" spans="1:16" x14ac:dyDescent="0.25">
      <c r="F11" s="41">
        <v>1</v>
      </c>
      <c r="G11" s="41">
        <v>2</v>
      </c>
      <c r="H11" s="45">
        <v>13.667</v>
      </c>
      <c r="I11" s="45">
        <v>3</v>
      </c>
      <c r="J11" s="45">
        <f t="shared" ref="J11:J14" si="0">ROUNDUP(H11*(0.25*3.141*(I11+0.5*2)^2-0.25*3.141*(I11)^2)/27,0)</f>
        <v>3</v>
      </c>
      <c r="K11" s="45"/>
      <c r="L11" s="45">
        <f t="shared" ref="L11:L14" si="1">ROUNDUP(58*((((I11+0.5)*3.141+1)*H11)/100),0)</f>
        <v>96</v>
      </c>
      <c r="M11" s="45"/>
      <c r="N11" s="45">
        <f t="shared" ref="N11:N14" si="2">ROUNDUP(IF(J11&gt;0,((I11+0.5*2)*3.141*H11/9),(M11/9+1)),0)</f>
        <v>20</v>
      </c>
      <c r="O11" s="47">
        <f>IF(J11=0,0,ROUNDUP(((1+H11*12/'[1]Reinforcement Requirements'!$D$35)*(1+((I11+1)*3.141*12/'[1]Reinforcement Requirements'!$D$35))),0))</f>
        <v>47</v>
      </c>
      <c r="P11" s="41">
        <f>IF(M11=0,0,ROUNDUP((2*(1+12*M11/'[1]Reinforcement Requirements'!$D$28+12/'[1]Reinforcement Requirements'!$D$28)),0))</f>
        <v>0</v>
      </c>
    </row>
    <row r="12" spans="1:16" x14ac:dyDescent="0.25">
      <c r="F12" s="41">
        <v>1</v>
      </c>
      <c r="G12" s="41">
        <v>3</v>
      </c>
      <c r="H12" s="45">
        <v>13.667</v>
      </c>
      <c r="I12" s="45">
        <v>3</v>
      </c>
      <c r="J12" s="45">
        <f t="shared" si="0"/>
        <v>3</v>
      </c>
      <c r="K12" s="45"/>
      <c r="L12" s="45">
        <f t="shared" si="1"/>
        <v>96</v>
      </c>
      <c r="M12" s="45"/>
      <c r="N12" s="45">
        <f t="shared" si="2"/>
        <v>20</v>
      </c>
      <c r="O12" s="47">
        <f>IF(J12=0,0,ROUNDUP(((1+H12*12/'[1]Reinforcement Requirements'!$D$35)*(1+((I12+1)*3.141*12/'[1]Reinforcement Requirements'!$D$35))),0))</f>
        <v>47</v>
      </c>
      <c r="P12" s="41">
        <f>IF(M12=0,0,ROUNDUP((2*(1+12*M12/'[1]Reinforcement Requirements'!$D$28+12/'[1]Reinforcement Requirements'!$D$28)),0))</f>
        <v>0</v>
      </c>
    </row>
    <row r="13" spans="1:16" x14ac:dyDescent="0.25">
      <c r="F13" s="41">
        <v>3</v>
      </c>
      <c r="G13" s="41">
        <v>1</v>
      </c>
      <c r="H13" s="45">
        <v>12.583</v>
      </c>
      <c r="I13" s="41">
        <v>3</v>
      </c>
      <c r="J13" s="45">
        <f t="shared" si="0"/>
        <v>3</v>
      </c>
      <c r="K13" s="45"/>
      <c r="L13" s="45">
        <f t="shared" si="1"/>
        <v>88</v>
      </c>
      <c r="M13" s="41"/>
      <c r="N13" s="45">
        <f t="shared" si="2"/>
        <v>18</v>
      </c>
      <c r="O13" s="47">
        <f>IF(J13=0,0,ROUNDUP(((1+H13*12/'[1]Reinforcement Requirements'!$D$35)*(1+((I13+1)*3.141*12/'[1]Reinforcement Requirements'!$D$35))),0))</f>
        <v>44</v>
      </c>
      <c r="P13" s="41">
        <f>IF(M13=0,0,ROUNDUP((2*(1+12*M13/'[1]Reinforcement Requirements'!$D$28+12/'[1]Reinforcement Requirements'!$D$28)),0))</f>
        <v>0</v>
      </c>
    </row>
    <row r="14" spans="1:16" x14ac:dyDescent="0.25">
      <c r="F14" s="41">
        <v>3</v>
      </c>
      <c r="G14" s="41">
        <v>4</v>
      </c>
      <c r="H14" s="45">
        <v>12.583</v>
      </c>
      <c r="I14" s="41">
        <v>3</v>
      </c>
      <c r="J14" s="45">
        <f t="shared" si="0"/>
        <v>3</v>
      </c>
      <c r="K14" s="45">
        <f>J14</f>
        <v>3</v>
      </c>
      <c r="L14" s="45">
        <f t="shared" si="1"/>
        <v>88</v>
      </c>
      <c r="M14" s="41"/>
      <c r="N14" s="45">
        <f t="shared" si="2"/>
        <v>18</v>
      </c>
      <c r="O14" s="47">
        <f>IF(J14=0,0,ROUNDUP(((1+H14*12/'[1]Reinforcement Requirements'!$D$35)*(1+((I14+1)*3.141*12/'[1]Reinforcement Requirements'!$D$35))),0))</f>
        <v>44</v>
      </c>
      <c r="P14" s="41">
        <f>IF(M14=0,0,ROUNDUP((2*(1+12*M14/'[1]Reinforcement Requirements'!$D$28+12/'[1]Reinforcement Requirements'!$D$28)),0))</f>
        <v>0</v>
      </c>
    </row>
    <row r="15" spans="1:16" x14ac:dyDescent="0.25">
      <c r="F15" s="41"/>
      <c r="G15" s="41"/>
      <c r="H15" s="45"/>
      <c r="I15" s="41" t="s">
        <v>48</v>
      </c>
      <c r="J15" s="45">
        <f>IF(SUM(J11:J14)=0,"",SUM(J11:J14))</f>
        <v>12</v>
      </c>
      <c r="K15" s="45">
        <f>IF(SUM(K11:K14)=0,"",SUM(K11:K14))</f>
        <v>3</v>
      </c>
      <c r="L15" s="45">
        <f t="shared" ref="L15:N15" si="3">IF(SUM(L11:L14)=0,"",SUM(L11:L14))</f>
        <v>368</v>
      </c>
      <c r="M15" s="45" t="str">
        <f t="shared" si="3"/>
        <v/>
      </c>
      <c r="N15" s="45">
        <f t="shared" si="3"/>
        <v>76</v>
      </c>
      <c r="O15" s="48">
        <f>SUM(O9:O14)</f>
        <v>182</v>
      </c>
      <c r="P15" s="49">
        <f>SUM(P9:P14)</f>
        <v>0</v>
      </c>
    </row>
    <row r="22" spans="1:6" ht="15.75" thickBot="1" x14ac:dyDescent="0.3">
      <c r="B22" s="19" t="s">
        <v>75</v>
      </c>
      <c r="C22" s="19">
        <v>3</v>
      </c>
    </row>
    <row r="23" spans="1:6" ht="15.75" thickBot="1" x14ac:dyDescent="0.3">
      <c r="B23" s="19" t="s">
        <v>70</v>
      </c>
      <c r="C23" s="19" t="s">
        <v>71</v>
      </c>
      <c r="E23" s="66" t="s">
        <v>78</v>
      </c>
      <c r="F23" s="67"/>
    </row>
    <row r="24" spans="1:6" ht="15.75" thickTop="1" x14ac:dyDescent="0.25">
      <c r="A24" s="19">
        <v>1</v>
      </c>
      <c r="B24" s="19">
        <v>1171.2</v>
      </c>
      <c r="C24" s="19">
        <v>1153.5</v>
      </c>
      <c r="E24" s="61" t="s">
        <v>72</v>
      </c>
      <c r="F24" s="65">
        <f>(B24-C24)-$C$22</f>
        <v>14.700000000000045</v>
      </c>
    </row>
    <row r="25" spans="1:6" x14ac:dyDescent="0.25">
      <c r="A25" s="19">
        <v>2</v>
      </c>
      <c r="B25" s="19">
        <v>1172.43</v>
      </c>
      <c r="C25" s="19">
        <v>1153.5</v>
      </c>
      <c r="E25" s="58" t="s">
        <v>73</v>
      </c>
      <c r="F25" s="63">
        <f t="shared" ref="F25:F26" si="4">(B25-C25)-$C$22</f>
        <v>15.930000000000064</v>
      </c>
    </row>
    <row r="26" spans="1:6" ht="15.75" thickBot="1" x14ac:dyDescent="0.3">
      <c r="A26" s="19">
        <v>3</v>
      </c>
      <c r="B26" s="19">
        <v>1171.2</v>
      </c>
      <c r="C26" s="19">
        <v>1151.5</v>
      </c>
      <c r="E26" s="24" t="s">
        <v>74</v>
      </c>
      <c r="F26" s="64">
        <f t="shared" si="4"/>
        <v>16.700000000000045</v>
      </c>
    </row>
  </sheetData>
  <mergeCells count="1">
    <mergeCell ref="E23:F23"/>
  </mergeCells>
  <phoneticPr fontId="1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610EC-E87C-4C6C-8176-1E88051A2366}">
  <dimension ref="A1:P28"/>
  <sheetViews>
    <sheetView workbookViewId="0">
      <selection activeCell="E25" sqref="E25:F28"/>
    </sheetView>
  </sheetViews>
  <sheetFormatPr defaultRowHeight="15" x14ac:dyDescent="0.25"/>
  <cols>
    <col min="1" max="3" width="11.42578125" style="19" customWidth="1"/>
    <col min="4" max="4" width="64.28515625" style="27" customWidth="1"/>
    <col min="5" max="6" width="10" style="19" customWidth="1"/>
    <col min="7" max="16384" width="9.140625" style="19"/>
  </cols>
  <sheetData>
    <row r="1" spans="1:16" ht="15.75" thickBot="1" x14ac:dyDescent="0.3">
      <c r="A1" s="16" t="s">
        <v>0</v>
      </c>
      <c r="B1" s="17" t="s">
        <v>1</v>
      </c>
      <c r="C1" s="17" t="s">
        <v>2</v>
      </c>
      <c r="D1" s="18" t="s">
        <v>3</v>
      </c>
    </row>
    <row r="2" spans="1:16" ht="15.75" thickTop="1" x14ac:dyDescent="0.25">
      <c r="A2" s="20"/>
      <c r="B2" s="21"/>
      <c r="C2" s="30" t="str">
        <f>_xlfn.IFNA(VLOOKUP($A2, 'Structure Summary'!$A$3:$K$100, 9, FALSE), "")</f>
        <v/>
      </c>
      <c r="D2" s="31" t="str">
        <f>_xlfn.IFNA(VLOOKUP($A2, 'Structure Summary'!$A$3:$K$100, 10, FALSE), "")</f>
        <v/>
      </c>
    </row>
    <row r="3" spans="1:16" x14ac:dyDescent="0.25">
      <c r="A3" s="10" t="s">
        <v>27</v>
      </c>
      <c r="B3" s="22">
        <f>J20</f>
        <v>3</v>
      </c>
      <c r="C3" s="23" t="str">
        <f>_xlfn.IFNA(VLOOKUP($A3, 'Structure Summary'!$A$3:$K$100, 10, FALSE), "")</f>
        <v>CY</v>
      </c>
      <c r="D3" s="11" t="str">
        <f>_xlfn.IFNA(VLOOKUP($A3, 'Structure Summary'!$A$3:$K$100, 11, FALSE), "")</f>
        <v>PORTIONS OF STRUCTURE REMOVED, AS PER PLAN</v>
      </c>
    </row>
    <row r="4" spans="1:16" x14ac:dyDescent="0.25">
      <c r="A4" s="10" t="s">
        <v>15</v>
      </c>
      <c r="B4" s="22">
        <f>L20</f>
        <v>96</v>
      </c>
      <c r="C4" s="23" t="str">
        <f>_xlfn.IFNA(VLOOKUP($A4, 'Structure Summary'!$A$3:$K$100, 10, FALSE), "")</f>
        <v>LB</v>
      </c>
      <c r="D4" s="11" t="str">
        <f>_xlfn.IFNA(VLOOKUP($A4, 'Structure Summary'!$A$3:$K$100, 11, FALSE), "")</f>
        <v>EPOXY COATED STEEL REINFORCEMENT, AS PER PLAN</v>
      </c>
    </row>
    <row r="5" spans="1:16" x14ac:dyDescent="0.25">
      <c r="A5" s="10" t="s">
        <v>28</v>
      </c>
      <c r="B5" s="23">
        <f>J20</f>
        <v>3</v>
      </c>
      <c r="C5" s="23" t="str">
        <f>_xlfn.IFNA(VLOOKUP($A5, 'Structure Summary'!$A$3:$K$100, 10, FALSE), "")</f>
        <v>CY</v>
      </c>
      <c r="D5" s="11" t="str">
        <f>_xlfn.IFNA(VLOOKUP($A5, 'Structure Summary'!$A$3:$K$100, 11, FALSE), "")</f>
        <v>CLASS QC1 CONCRETE, PIER ABOVE FOOTINGS, AS PER PLAN</v>
      </c>
    </row>
    <row r="6" spans="1:16" x14ac:dyDescent="0.25">
      <c r="A6" s="10" t="s">
        <v>22</v>
      </c>
      <c r="B6" s="22">
        <f>N20</f>
        <v>54</v>
      </c>
      <c r="C6" s="23" t="str">
        <f>_xlfn.IFNA(VLOOKUP($A6, 'Structure Summary'!$A$3:$K$100, 10, FALSE), "")</f>
        <v>SY</v>
      </c>
      <c r="D6" s="11" t="str">
        <f>_xlfn.IFNA(VLOOKUP($A6, 'Structure Summary'!$A$3:$K$100, 11, FALSE), "")</f>
        <v>SEALING OF CONCRETE SURFACES (EPOXY-URETHANE)</v>
      </c>
    </row>
    <row r="7" spans="1:16" x14ac:dyDescent="0.25">
      <c r="A7" s="10" t="s">
        <v>20</v>
      </c>
      <c r="B7" s="22">
        <f>SUM(N18:N19)</f>
        <v>30</v>
      </c>
      <c r="C7" s="23" t="str">
        <f>_xlfn.IFNA(VLOOKUP($A7, 'Structure Summary'!$A$3:$K$100, 10, FALSE), "")</f>
        <v>SY</v>
      </c>
      <c r="D7" s="11" t="str">
        <f>_xlfn.IFNA(VLOOKUP($A7, 'Structure Summary'!$A$3:$K$100, 11, FALSE), "")</f>
        <v>REMOVAL OF EXISTING COATINGS FROM CONCRETE SURFACES</v>
      </c>
    </row>
    <row r="8" spans="1:16" x14ac:dyDescent="0.25">
      <c r="A8" s="10"/>
      <c r="B8" s="22"/>
      <c r="C8" s="23" t="str">
        <f>_xlfn.IFNA(VLOOKUP($A8, 'Structure Summary'!$A$3:$K$100, 10, FALSE), "")</f>
        <v/>
      </c>
      <c r="D8" s="11" t="str">
        <f>_xlfn.IFNA(VLOOKUP($A8, 'Structure Summary'!$A$3:$K$100, 11, FALSE), "")</f>
        <v/>
      </c>
    </row>
    <row r="9" spans="1:16" x14ac:dyDescent="0.25">
      <c r="A9" s="10" t="s">
        <v>24</v>
      </c>
      <c r="B9" s="22">
        <f>M20</f>
        <v>18</v>
      </c>
      <c r="C9" s="23" t="str">
        <f>_xlfn.IFNA(VLOOKUP($A9, 'Structure Summary'!$A$3:$K$100, 10, FALSE), "")</f>
        <v>SF</v>
      </c>
      <c r="D9" s="11" t="str">
        <f>_xlfn.IFNA(VLOOKUP($A9, 'Structure Summary'!$A$3:$K$100, 11, FALSE), "")</f>
        <v>PATCHING CONCRETE STRUCTURE</v>
      </c>
    </row>
    <row r="10" spans="1:16" x14ac:dyDescent="0.25">
      <c r="A10" s="10" t="s">
        <v>29</v>
      </c>
      <c r="B10" s="22">
        <f>P20</f>
        <v>44</v>
      </c>
      <c r="C10" s="23" t="str">
        <f>_xlfn.IFNA(VLOOKUP($A10, 'Structure Summary'!$A$3:$K$100, 10, FALSE), "")</f>
        <v>EA</v>
      </c>
      <c r="D10" s="11" t="str">
        <f>_xlfn.IFNA(VLOOKUP($A10, 'Structure Summary'!$A$3:$K$100, 11, FALSE), "")</f>
        <v>GALVANIC ANODE PROTECTION</v>
      </c>
    </row>
    <row r="11" spans="1:16" ht="15.75" thickBot="1" x14ac:dyDescent="0.3">
      <c r="A11" s="24"/>
      <c r="B11" s="25"/>
      <c r="C11" s="25" t="str">
        <f>_xlfn.IFNA(VLOOKUP($A11, 'Structure Summary'!$A$3:$K$100, 9, FALSE), "")</f>
        <v/>
      </c>
      <c r="D11" s="26" t="str">
        <f>_xlfn.IFNA(VLOOKUP($A11, 'Structure Summary'!$A$3:$K$100, 10, FALSE), "")</f>
        <v/>
      </c>
    </row>
    <row r="12" spans="1:16" x14ac:dyDescent="0.25">
      <c r="A12" s="27" t="s">
        <v>4</v>
      </c>
    </row>
    <row r="14" spans="1:16" ht="75" x14ac:dyDescent="0.25">
      <c r="F14" s="41" t="s">
        <v>37</v>
      </c>
      <c r="G14" s="41" t="s">
        <v>38</v>
      </c>
      <c r="H14" s="45" t="s">
        <v>39</v>
      </c>
      <c r="I14" s="45" t="s">
        <v>40</v>
      </c>
      <c r="J14" s="45" t="s">
        <v>41</v>
      </c>
      <c r="K14" s="45" t="s">
        <v>42</v>
      </c>
      <c r="L14" s="45" t="s">
        <v>43</v>
      </c>
      <c r="M14" s="45" t="s">
        <v>44</v>
      </c>
      <c r="N14" s="45" t="s">
        <v>45</v>
      </c>
      <c r="O14" s="46" t="s">
        <v>46</v>
      </c>
      <c r="P14" s="45" t="s">
        <v>47</v>
      </c>
    </row>
    <row r="15" spans="1:16" x14ac:dyDescent="0.25">
      <c r="F15" s="41">
        <v>2</v>
      </c>
      <c r="G15" s="41">
        <v>1</v>
      </c>
      <c r="H15" s="45"/>
      <c r="I15" s="45">
        <v>3</v>
      </c>
      <c r="J15" s="45"/>
      <c r="K15" s="45"/>
      <c r="L15" s="45"/>
      <c r="M15" s="45">
        <v>9</v>
      </c>
      <c r="N15" s="45">
        <f t="shared" ref="N15:N17" si="0">ROUNDUP(IF(J15&gt;0,((I15+0.5*2)*3.141*H15/9),(M15/9+1)),0)</f>
        <v>2</v>
      </c>
      <c r="O15" s="47">
        <f>IF(J15=0,0,ROUNDUP(((1+H15*12/'[1]Reinforcement Requirements'!$D$35)*(1+((I15+1)*3.141*12/'[1]Reinforcement Requirements'!$D$35))),0))</f>
        <v>0</v>
      </c>
      <c r="P15" s="41">
        <f>IF(M15=0,0,ROUNDUP((2*(1+12*M15/'[1]Reinforcement Requirements'!$D$28+12/'[1]Reinforcement Requirements'!$D$28)),0))</f>
        <v>22</v>
      </c>
    </row>
    <row r="16" spans="1:16" x14ac:dyDescent="0.25">
      <c r="F16" s="41">
        <v>3</v>
      </c>
      <c r="G16" s="41">
        <v>1</v>
      </c>
      <c r="H16" s="45"/>
      <c r="I16" s="45">
        <v>3</v>
      </c>
      <c r="J16" s="45"/>
      <c r="K16" s="45"/>
      <c r="L16" s="45"/>
      <c r="M16" s="45">
        <v>9</v>
      </c>
      <c r="N16" s="45">
        <f t="shared" si="0"/>
        <v>2</v>
      </c>
      <c r="O16" s="47">
        <f>IF(J16=0,0,ROUNDUP(((1+H16*12/'[1]Reinforcement Requirements'!$D$35)*(1+((I16+1)*3.141*12/'[1]Reinforcement Requirements'!$D$35))),0))</f>
        <v>0</v>
      </c>
      <c r="P16" s="41">
        <f>IF(M16=0,0,ROUNDUP((2*(1+12*M16/'[1]Reinforcement Requirements'!$D$28+12/'[1]Reinforcement Requirements'!$D$28)),0))</f>
        <v>22</v>
      </c>
    </row>
    <row r="17" spans="1:16" x14ac:dyDescent="0.25">
      <c r="F17" s="41">
        <v>3</v>
      </c>
      <c r="G17" s="41">
        <v>2</v>
      </c>
      <c r="H17" s="45">
        <v>13.667</v>
      </c>
      <c r="I17" s="41">
        <v>3</v>
      </c>
      <c r="J17" s="45">
        <f t="shared" ref="J17" si="1">ROUNDUP(H17*(0.25*3.141*(I17+0.5*2)^2-0.25*3.141*(I17)^2)/27,0)</f>
        <v>3</v>
      </c>
      <c r="K17" s="45"/>
      <c r="L17" s="45">
        <f t="shared" ref="L17" si="2">ROUNDUP(58*((((I17+0.5)*3.141+1)*H17)/100),0)</f>
        <v>96</v>
      </c>
      <c r="M17" s="41"/>
      <c r="N17" s="45">
        <f t="shared" si="0"/>
        <v>20</v>
      </c>
      <c r="O17" s="47">
        <f>IF(J17=0,0,ROUNDUP(((1+H17*12/'[1]Reinforcement Requirements'!$D$35)*(1+((I17+1)*3.141*12/'[1]Reinforcement Requirements'!$D$35))),0))</f>
        <v>47</v>
      </c>
      <c r="P17" s="41">
        <f>IF(M17=0,0,ROUNDUP((2*(1+12*M17/'[1]Reinforcement Requirements'!$D$28+12/'[1]Reinforcement Requirements'!$D$28)),0))</f>
        <v>0</v>
      </c>
    </row>
    <row r="18" spans="1:16" x14ac:dyDescent="0.25">
      <c r="F18" s="41">
        <v>3</v>
      </c>
      <c r="G18" s="41">
        <v>3</v>
      </c>
      <c r="H18" s="45">
        <v>13.667</v>
      </c>
      <c r="I18" s="41">
        <v>3</v>
      </c>
      <c r="J18" s="45"/>
      <c r="K18" s="45"/>
      <c r="L18" s="45"/>
      <c r="M18" s="45"/>
      <c r="N18" s="45">
        <f t="shared" ref="N18:N19" si="3">ROUNDUP((I18)*3.141*H18/9,0)</f>
        <v>15</v>
      </c>
      <c r="O18" s="47">
        <f>IF(J18=0,0,ROUNDUP(((1+H18*12/'[1]Reinforcement Requirements'!$D$35)*(1+((I18+1)*3.141*12/'[1]Reinforcement Requirements'!$D$35))),0))</f>
        <v>0</v>
      </c>
      <c r="P18" s="41">
        <f>IF(M18=0,0,ROUNDUP((2*(1+12*M18/'[1]Reinforcement Requirements'!$D$28+12/'[1]Reinforcement Requirements'!$D$28)),0))</f>
        <v>0</v>
      </c>
    </row>
    <row r="19" spans="1:16" x14ac:dyDescent="0.25">
      <c r="F19" s="41">
        <v>3</v>
      </c>
      <c r="G19" s="41">
        <v>4</v>
      </c>
      <c r="H19" s="45">
        <v>13.667</v>
      </c>
      <c r="I19" s="41">
        <v>3</v>
      </c>
      <c r="J19" s="45"/>
      <c r="K19" s="45"/>
      <c r="L19" s="45"/>
      <c r="M19" s="45"/>
      <c r="N19" s="45">
        <f t="shared" si="3"/>
        <v>15</v>
      </c>
      <c r="O19" s="47">
        <f>IF(J19=0,0,ROUNDUP(((1+H19*12/'[1]Reinforcement Requirements'!$D$35)*(1+((I19+1)*3.141*12/'[1]Reinforcement Requirements'!$D$35))),0))</f>
        <v>0</v>
      </c>
      <c r="P19" s="41">
        <f>IF(M19=0,0,ROUNDUP((2*(1+12*M19/'[1]Reinforcement Requirements'!$D$28+12/'[1]Reinforcement Requirements'!$D$28)),0))</f>
        <v>0</v>
      </c>
    </row>
    <row r="20" spans="1:16" x14ac:dyDescent="0.25">
      <c r="F20" s="41"/>
      <c r="G20" s="41"/>
      <c r="H20" s="45"/>
      <c r="I20" s="41" t="s">
        <v>48</v>
      </c>
      <c r="J20" s="45">
        <f>IF(SUM(J15:J19)=0,"",SUM(J15:J19))</f>
        <v>3</v>
      </c>
      <c r="K20" s="45" t="str">
        <f t="shared" ref="K20:N20" si="4">IF(SUM(K15:K19)=0,"",SUM(K15:K19))</f>
        <v/>
      </c>
      <c r="L20" s="45">
        <f t="shared" si="4"/>
        <v>96</v>
      </c>
      <c r="M20" s="45">
        <f t="shared" si="4"/>
        <v>18</v>
      </c>
      <c r="N20" s="45">
        <f t="shared" si="4"/>
        <v>54</v>
      </c>
      <c r="O20" s="48">
        <f>SUM(O14:O19)</f>
        <v>47</v>
      </c>
      <c r="P20" s="49">
        <f>SUM(P14:P19)</f>
        <v>44</v>
      </c>
    </row>
    <row r="24" spans="1:16" ht="15.75" thickBot="1" x14ac:dyDescent="0.3">
      <c r="B24" s="19" t="s">
        <v>75</v>
      </c>
      <c r="C24" s="19">
        <v>3</v>
      </c>
    </row>
    <row r="25" spans="1:16" ht="15.75" thickBot="1" x14ac:dyDescent="0.3">
      <c r="B25" s="19" t="s">
        <v>70</v>
      </c>
      <c r="C25" s="19" t="s">
        <v>71</v>
      </c>
      <c r="E25" s="66" t="s">
        <v>78</v>
      </c>
      <c r="F25" s="67"/>
    </row>
    <row r="26" spans="1:16" ht="15.75" thickTop="1" x14ac:dyDescent="0.25">
      <c r="A26" s="19">
        <v>1</v>
      </c>
      <c r="B26" s="19">
        <v>1130.07</v>
      </c>
      <c r="C26" s="19">
        <v>1111.7</v>
      </c>
      <c r="E26" s="61" t="s">
        <v>72</v>
      </c>
      <c r="F26" s="62">
        <f>(B26-C26)-$C$24</f>
        <v>15.369999999999891</v>
      </c>
    </row>
    <row r="27" spans="1:16" x14ac:dyDescent="0.25">
      <c r="A27" s="19">
        <v>2</v>
      </c>
      <c r="B27" s="19">
        <v>1131.0899999999999</v>
      </c>
      <c r="C27" s="19">
        <v>1109.4000000000001</v>
      </c>
      <c r="E27" s="58" t="s">
        <v>73</v>
      </c>
      <c r="F27" s="59">
        <f t="shared" ref="F27:F28" si="5">(B27-C27)-$C$24</f>
        <v>18.689999999999827</v>
      </c>
    </row>
    <row r="28" spans="1:16" ht="15.75" thickBot="1" x14ac:dyDescent="0.3">
      <c r="A28" s="19">
        <v>3</v>
      </c>
      <c r="B28" s="19">
        <v>1130.07</v>
      </c>
      <c r="C28" s="19">
        <v>1114.1500000000001</v>
      </c>
      <c r="E28" s="24" t="s">
        <v>74</v>
      </c>
      <c r="F28" s="60">
        <f t="shared" si="5"/>
        <v>12.919999999999845</v>
      </c>
    </row>
  </sheetData>
  <mergeCells count="1">
    <mergeCell ref="E25:F2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5E694-1C4C-415D-AA8A-EAB3AE39C115}">
  <dimension ref="A1:K30"/>
  <sheetViews>
    <sheetView tabSelected="1" workbookViewId="0">
      <selection activeCell="D23" sqref="D23"/>
    </sheetView>
  </sheetViews>
  <sheetFormatPr defaultRowHeight="15" x14ac:dyDescent="0.25"/>
  <cols>
    <col min="1" max="1" width="14.28515625" style="1" customWidth="1"/>
    <col min="2" max="10" width="11.42578125" style="1" customWidth="1"/>
    <col min="11" max="11" width="73" style="5" customWidth="1"/>
    <col min="12" max="16384" width="9.140625" style="1"/>
  </cols>
  <sheetData>
    <row r="1" spans="1:11" x14ac:dyDescent="0.25">
      <c r="A1" s="68"/>
      <c r="B1" s="70" t="s">
        <v>1</v>
      </c>
      <c r="C1" s="71"/>
      <c r="D1" s="71"/>
      <c r="E1" s="71"/>
      <c r="F1" s="71"/>
      <c r="G1" s="71"/>
      <c r="H1" s="71"/>
      <c r="I1" s="72"/>
      <c r="J1" s="73" t="s">
        <v>2</v>
      </c>
      <c r="K1" s="75" t="s">
        <v>3</v>
      </c>
    </row>
    <row r="2" spans="1:11" ht="15.75" thickBot="1" x14ac:dyDescent="0.3">
      <c r="A2" s="69"/>
      <c r="B2" s="8" t="s">
        <v>6</v>
      </c>
      <c r="C2" s="8" t="s">
        <v>13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8" t="s">
        <v>32</v>
      </c>
      <c r="J2" s="74"/>
      <c r="K2" s="76"/>
    </row>
    <row r="3" spans="1:11" ht="15.75" thickTop="1" x14ac:dyDescent="0.25">
      <c r="A3" s="2"/>
      <c r="B3" s="9" t="str">
        <f>_xlfn.IFNA(VLOOKUP($A3, '[2]0302465'!$A$1:$D$7, 2,FALSE), "")</f>
        <v/>
      </c>
      <c r="C3" s="9" t="str">
        <f>_xlfn.IFNA(VLOOKUP($A3, '[2]0302643'!$A$1:$D$8, 2,FALSE), "")</f>
        <v/>
      </c>
      <c r="D3" s="9" t="str">
        <f>_xlfn.IFNA(VLOOKUP($A3, '[2]0302708'!$A$1:$D$7, 2,FALSE), "")</f>
        <v/>
      </c>
      <c r="E3" s="9" t="str">
        <f>_xlfn.IFNA(VLOOKUP($A3,'[2]0303097'!$A$1:$D$8, 2,FALSE), "")</f>
        <v/>
      </c>
      <c r="F3" s="9" t="str">
        <f>_xlfn.IFNA(VLOOKUP($A3, '[2]0303127'!$A$1:$D$10, 2,FALSE), "")</f>
        <v/>
      </c>
      <c r="G3" s="9" t="str">
        <f>_xlfn.IFNA(VLOOKUP($A3, '[2]8503125'!$A$1:$D$7, 2,FALSE), "")</f>
        <v/>
      </c>
      <c r="H3" s="9" t="str">
        <f>_xlfn.IFNA(VLOOKUP($A3,'[2]8503184'!$A$1:$D$11, 2,FALSE), "")</f>
        <v/>
      </c>
      <c r="I3" s="9" t="str">
        <f t="shared" ref="I3:I14" si="0">IF(A3="","",SUM(B3:H3))</f>
        <v/>
      </c>
      <c r="J3" s="3"/>
      <c r="K3" s="4"/>
    </row>
    <row r="4" spans="1:11" x14ac:dyDescent="0.25">
      <c r="A4" s="2" t="s">
        <v>49</v>
      </c>
      <c r="B4" s="9">
        <f>B20*2</f>
        <v>8</v>
      </c>
      <c r="C4" s="9">
        <f>B20*2</f>
        <v>8</v>
      </c>
      <c r="D4" s="9">
        <f>B20</f>
        <v>4</v>
      </c>
      <c r="E4" s="9">
        <f>B20</f>
        <v>4</v>
      </c>
      <c r="F4" s="9">
        <f>B20*2</f>
        <v>8</v>
      </c>
      <c r="G4" s="9">
        <f>B20*2</f>
        <v>8</v>
      </c>
      <c r="H4" s="9">
        <f>B20*3</f>
        <v>12</v>
      </c>
      <c r="I4" s="9">
        <f>SUM(B4:H4)</f>
        <v>52</v>
      </c>
      <c r="J4" s="3" t="s">
        <v>30</v>
      </c>
      <c r="K4" s="4" t="s">
        <v>50</v>
      </c>
    </row>
    <row r="5" spans="1:11" x14ac:dyDescent="0.25">
      <c r="A5" s="2" t="s">
        <v>49</v>
      </c>
      <c r="B5" s="9">
        <f>B21*2</f>
        <v>4</v>
      </c>
      <c r="C5" s="9">
        <f>B21*2</f>
        <v>4</v>
      </c>
      <c r="D5" s="9">
        <f>B21</f>
        <v>2</v>
      </c>
      <c r="E5" s="9">
        <f>B21</f>
        <v>2</v>
      </c>
      <c r="F5" s="9">
        <f>B21*2</f>
        <v>4</v>
      </c>
      <c r="G5" s="9">
        <f>B21*2</f>
        <v>4</v>
      </c>
      <c r="H5" s="9">
        <f>B21*3</f>
        <v>6</v>
      </c>
      <c r="I5" s="9">
        <f t="shared" ref="I5:I13" si="1">SUM(B5:H5)</f>
        <v>26</v>
      </c>
      <c r="J5" s="3" t="s">
        <v>30</v>
      </c>
      <c r="K5" s="4" t="s">
        <v>51</v>
      </c>
    </row>
    <row r="6" spans="1:11" x14ac:dyDescent="0.25">
      <c r="A6" s="2" t="s">
        <v>49</v>
      </c>
      <c r="B6" s="9">
        <f>B22*2</f>
        <v>4</v>
      </c>
      <c r="C6" s="9">
        <f>B22*2</f>
        <v>4</v>
      </c>
      <c r="D6" s="9">
        <f>B22</f>
        <v>2</v>
      </c>
      <c r="E6" s="9">
        <f>B22</f>
        <v>2</v>
      </c>
      <c r="F6" s="9">
        <f>B22*2</f>
        <v>4</v>
      </c>
      <c r="G6" s="9">
        <f>B22*2</f>
        <v>4</v>
      </c>
      <c r="H6" s="9">
        <f>B22*3</f>
        <v>6</v>
      </c>
      <c r="I6" s="9">
        <f t="shared" si="1"/>
        <v>26</v>
      </c>
      <c r="J6" s="3" t="s">
        <v>30</v>
      </c>
      <c r="K6" s="4" t="s">
        <v>52</v>
      </c>
    </row>
    <row r="7" spans="1:11" x14ac:dyDescent="0.25">
      <c r="A7" s="2" t="s">
        <v>49</v>
      </c>
      <c r="B7" s="9">
        <f>B23*2</f>
        <v>4</v>
      </c>
      <c r="C7" s="9">
        <f>B23*2</f>
        <v>4</v>
      </c>
      <c r="D7" s="9">
        <f>B23</f>
        <v>2</v>
      </c>
      <c r="E7" s="9">
        <f>B23</f>
        <v>2</v>
      </c>
      <c r="F7" s="9">
        <f>B23*2</f>
        <v>4</v>
      </c>
      <c r="G7" s="9">
        <f>B23*2</f>
        <v>4</v>
      </c>
      <c r="H7" s="9">
        <f>B23*3</f>
        <v>6</v>
      </c>
      <c r="I7" s="9">
        <f t="shared" si="1"/>
        <v>26</v>
      </c>
      <c r="J7" s="3" t="s">
        <v>30</v>
      </c>
      <c r="K7" s="4" t="s">
        <v>53</v>
      </c>
    </row>
    <row r="8" spans="1:11" x14ac:dyDescent="0.25">
      <c r="A8" s="2" t="s">
        <v>49</v>
      </c>
      <c r="B8" s="9">
        <f>B24*2</f>
        <v>8</v>
      </c>
      <c r="C8" s="9">
        <f>B24*2</f>
        <v>8</v>
      </c>
      <c r="D8" s="9">
        <f>B24</f>
        <v>4</v>
      </c>
      <c r="E8" s="9">
        <f>B24</f>
        <v>4</v>
      </c>
      <c r="F8" s="9">
        <f>B24*2</f>
        <v>8</v>
      </c>
      <c r="G8" s="9">
        <f>B24*2</f>
        <v>8</v>
      </c>
      <c r="H8" s="9">
        <f>B24*3</f>
        <v>12</v>
      </c>
      <c r="I8" s="9">
        <f t="shared" si="1"/>
        <v>52</v>
      </c>
      <c r="J8" s="3" t="s">
        <v>30</v>
      </c>
      <c r="K8" s="4" t="s">
        <v>54</v>
      </c>
    </row>
    <row r="9" spans="1:11" x14ac:dyDescent="0.25">
      <c r="A9" s="2"/>
      <c r="B9" s="9"/>
      <c r="C9" s="9"/>
      <c r="D9" s="9"/>
      <c r="E9" s="9"/>
      <c r="F9" s="9"/>
      <c r="G9" s="9"/>
      <c r="H9" s="9"/>
      <c r="I9" s="9"/>
      <c r="J9" s="3"/>
      <c r="K9" s="4"/>
    </row>
    <row r="10" spans="1:11" x14ac:dyDescent="0.25">
      <c r="A10" s="2" t="s">
        <v>49</v>
      </c>
      <c r="B10" s="9">
        <f>B26*2</f>
        <v>4</v>
      </c>
      <c r="C10" s="9">
        <f>B26*2</f>
        <v>4</v>
      </c>
      <c r="D10" s="9">
        <f>B26</f>
        <v>2</v>
      </c>
      <c r="E10" s="9">
        <f>B26</f>
        <v>2</v>
      </c>
      <c r="F10" s="9">
        <f>B26*2</f>
        <v>4</v>
      </c>
      <c r="G10" s="9">
        <f>B26*2</f>
        <v>4</v>
      </c>
      <c r="H10" s="9">
        <f>B26*3</f>
        <v>6</v>
      </c>
      <c r="I10" s="9">
        <f t="shared" si="1"/>
        <v>26</v>
      </c>
      <c r="J10" s="3" t="s">
        <v>30</v>
      </c>
      <c r="K10" s="4" t="s">
        <v>55</v>
      </c>
    </row>
    <row r="11" spans="1:11" x14ac:dyDescent="0.25">
      <c r="A11" s="2" t="s">
        <v>58</v>
      </c>
      <c r="B11" s="52">
        <f t="shared" ref="B11:B13" si="2">B28*2</f>
        <v>0.10909090909090909</v>
      </c>
      <c r="C11" s="52">
        <f t="shared" ref="C11:C13" si="3">B28*2</f>
        <v>0.10909090909090909</v>
      </c>
      <c r="D11" s="52">
        <f t="shared" ref="D11:D13" si="4">B28</f>
        <v>5.4545454545454543E-2</v>
      </c>
      <c r="E11" s="52">
        <f t="shared" ref="E11:E13" si="5">B28</f>
        <v>5.4545454545454543E-2</v>
      </c>
      <c r="F11" s="52">
        <f t="shared" ref="F11:F13" si="6">B28*2</f>
        <v>0.10909090909090909</v>
      </c>
      <c r="G11" s="52">
        <f t="shared" ref="G11:G13" si="7">B28*2</f>
        <v>0.10909090909090909</v>
      </c>
      <c r="H11" s="52">
        <f t="shared" ref="H11:H13" si="8">B28*3</f>
        <v>0.16363636363636364</v>
      </c>
      <c r="I11" s="52">
        <f t="shared" si="1"/>
        <v>0.70909090909090899</v>
      </c>
      <c r="J11" s="3" t="s">
        <v>59</v>
      </c>
      <c r="K11" s="4" t="s">
        <v>60</v>
      </c>
    </row>
    <row r="12" spans="1:11" x14ac:dyDescent="0.25">
      <c r="A12" s="50" t="s">
        <v>61</v>
      </c>
      <c r="B12" s="52">
        <f t="shared" si="2"/>
        <v>0.10909090909090909</v>
      </c>
      <c r="C12" s="52">
        <f t="shared" si="3"/>
        <v>0.10909090909090909</v>
      </c>
      <c r="D12" s="52">
        <f t="shared" si="4"/>
        <v>5.4545454545454543E-2</v>
      </c>
      <c r="E12" s="52">
        <f t="shared" si="5"/>
        <v>5.4545454545454543E-2</v>
      </c>
      <c r="F12" s="52">
        <f t="shared" si="6"/>
        <v>0.10909090909090909</v>
      </c>
      <c r="G12" s="52">
        <f t="shared" si="7"/>
        <v>0.10909090909090909</v>
      </c>
      <c r="H12" s="52">
        <f t="shared" si="8"/>
        <v>0.16363636363636364</v>
      </c>
      <c r="I12" s="52">
        <f t="shared" si="1"/>
        <v>0.70909090909090899</v>
      </c>
      <c r="J12" s="6" t="s">
        <v>59</v>
      </c>
      <c r="K12" s="7" t="s">
        <v>62</v>
      </c>
    </row>
    <row r="13" spans="1:11" x14ac:dyDescent="0.25">
      <c r="A13" s="50" t="s">
        <v>63</v>
      </c>
      <c r="B13" s="52">
        <f t="shared" si="2"/>
        <v>0.10909090909090909</v>
      </c>
      <c r="C13" s="52">
        <f t="shared" si="3"/>
        <v>0.10909090909090909</v>
      </c>
      <c r="D13" s="52">
        <f t="shared" si="4"/>
        <v>5.4545454545454543E-2</v>
      </c>
      <c r="E13" s="52">
        <f t="shared" si="5"/>
        <v>5.4545454545454543E-2</v>
      </c>
      <c r="F13" s="52">
        <f t="shared" si="6"/>
        <v>0.10909090909090909</v>
      </c>
      <c r="G13" s="52">
        <f t="shared" si="7"/>
        <v>0.10909090909090909</v>
      </c>
      <c r="H13" s="52">
        <f t="shared" si="8"/>
        <v>0.16363636363636364</v>
      </c>
      <c r="I13" s="52">
        <f t="shared" si="1"/>
        <v>0.70909090909090899</v>
      </c>
      <c r="J13" s="6" t="s">
        <v>59</v>
      </c>
      <c r="K13" s="7" t="s">
        <v>64</v>
      </c>
    </row>
    <row r="14" spans="1:11" ht="15.75" thickBot="1" x14ac:dyDescent="0.3">
      <c r="A14" s="12"/>
      <c r="B14" s="13" t="str">
        <f>_xlfn.IFNA(VLOOKUP($A14, '[2]0302708'!$A$1:$B$1, 2,FALSE), "")</f>
        <v/>
      </c>
      <c r="C14" s="13" t="str">
        <f>_xlfn.IFNA(VLOOKUP($A14, '[2]0303097'!$A$1:$B$1, 2,FALSE), "")</f>
        <v/>
      </c>
      <c r="D14" s="13" t="str">
        <f>_xlfn.IFNA(VLOOKUP($A14, '[2]0302465'!$A$1:$B$1, 2,FALSE), "")</f>
        <v/>
      </c>
      <c r="E14" s="13" t="str">
        <f>_xlfn.IFNA(VLOOKUP($A14, '[2]0302643'!$A$1:$B$1, 2,FALSE), "")</f>
        <v/>
      </c>
      <c r="F14" s="13" t="str">
        <f>_xlfn.IFNA(VLOOKUP($A14, '[2]0303127'!$A$1:$B$1, 2,FALSE), "")</f>
        <v/>
      </c>
      <c r="G14" s="13" t="str">
        <f>_xlfn.IFNA(VLOOKUP($A14, '[2]8503125'!$A$1:$B$1, 2,FALSE), "")</f>
        <v/>
      </c>
      <c r="H14" s="13" t="str">
        <f>_xlfn.IFNA(VLOOKUP($A14, '[2]8503184'!$A$1:$B$1, 2,FALSE), "")</f>
        <v/>
      </c>
      <c r="I14" s="13" t="str">
        <f t="shared" si="0"/>
        <v/>
      </c>
      <c r="J14" s="14"/>
      <c r="K14" s="15"/>
    </row>
    <row r="15" spans="1:11" x14ac:dyDescent="0.25">
      <c r="A15" s="5" t="s">
        <v>5</v>
      </c>
    </row>
    <row r="16" spans="1:11" x14ac:dyDescent="0.25">
      <c r="A16" s="5" t="s">
        <v>65</v>
      </c>
    </row>
    <row r="18" spans="1:11" x14ac:dyDescent="0.25">
      <c r="B18" s="1" t="s">
        <v>66</v>
      </c>
      <c r="C18" s="1" t="s">
        <v>66</v>
      </c>
      <c r="D18" s="1" t="s">
        <v>67</v>
      </c>
      <c r="E18" s="1" t="s">
        <v>67</v>
      </c>
      <c r="F18" s="1" t="s">
        <v>66</v>
      </c>
      <c r="G18" s="1" t="s">
        <v>66</v>
      </c>
      <c r="H18" s="1" t="s">
        <v>68</v>
      </c>
    </row>
    <row r="19" spans="1:11" x14ac:dyDescent="0.25">
      <c r="A19" s="5" t="s">
        <v>69</v>
      </c>
    </row>
    <row r="20" spans="1:11" x14ac:dyDescent="0.25">
      <c r="A20" s="53" t="s">
        <v>49</v>
      </c>
      <c r="B20" s="1">
        <v>4</v>
      </c>
      <c r="J20" s="1" t="s">
        <v>30</v>
      </c>
      <c r="K20" s="5" t="s">
        <v>50</v>
      </c>
    </row>
    <row r="21" spans="1:11" x14ac:dyDescent="0.25">
      <c r="A21" s="53" t="s">
        <v>49</v>
      </c>
      <c r="B21" s="1">
        <v>2</v>
      </c>
      <c r="J21" s="1" t="s">
        <v>30</v>
      </c>
      <c r="K21" s="5" t="s">
        <v>51</v>
      </c>
    </row>
    <row r="22" spans="1:11" x14ac:dyDescent="0.25">
      <c r="A22" s="53" t="s">
        <v>49</v>
      </c>
      <c r="B22" s="1">
        <v>2</v>
      </c>
      <c r="J22" s="1" t="s">
        <v>30</v>
      </c>
      <c r="K22" s="5" t="s">
        <v>52</v>
      </c>
    </row>
    <row r="23" spans="1:11" x14ac:dyDescent="0.25">
      <c r="A23" s="53" t="s">
        <v>49</v>
      </c>
      <c r="B23" s="1">
        <v>2</v>
      </c>
      <c r="J23" s="1" t="s">
        <v>30</v>
      </c>
      <c r="K23" s="5" t="s">
        <v>53</v>
      </c>
    </row>
    <row r="24" spans="1:11" x14ac:dyDescent="0.25">
      <c r="A24" s="53" t="s">
        <v>49</v>
      </c>
      <c r="B24" s="1">
        <v>4</v>
      </c>
      <c r="J24" s="1" t="s">
        <v>30</v>
      </c>
      <c r="K24" s="5" t="s">
        <v>54</v>
      </c>
    </row>
    <row r="25" spans="1:11" x14ac:dyDescent="0.25">
      <c r="A25" s="53"/>
    </row>
    <row r="26" spans="1:11" x14ac:dyDescent="0.25">
      <c r="A26" s="53" t="s">
        <v>49</v>
      </c>
      <c r="B26" s="1">
        <v>2</v>
      </c>
      <c r="J26" s="1" t="s">
        <v>30</v>
      </c>
      <c r="K26" s="5" t="s">
        <v>55</v>
      </c>
    </row>
    <row r="27" spans="1:11" x14ac:dyDescent="0.25">
      <c r="A27" s="53" t="s">
        <v>56</v>
      </c>
      <c r="B27" s="1">
        <v>4</v>
      </c>
      <c r="J27" s="1" t="s">
        <v>30</v>
      </c>
      <c r="K27" s="5" t="s">
        <v>57</v>
      </c>
    </row>
    <row r="28" spans="1:11" x14ac:dyDescent="0.25">
      <c r="A28" s="53" t="s">
        <v>58</v>
      </c>
      <c r="B28" s="54">
        <f>288/5280</f>
        <v>5.4545454545454543E-2</v>
      </c>
      <c r="J28" s="1" t="s">
        <v>59</v>
      </c>
      <c r="K28" s="5" t="s">
        <v>60</v>
      </c>
    </row>
    <row r="29" spans="1:11" x14ac:dyDescent="0.25">
      <c r="A29" s="53" t="s">
        <v>61</v>
      </c>
      <c r="B29" s="54">
        <f>288/5280</f>
        <v>5.4545454545454543E-2</v>
      </c>
      <c r="J29" s="1" t="s">
        <v>59</v>
      </c>
      <c r="K29" s="5" t="s">
        <v>62</v>
      </c>
    </row>
    <row r="30" spans="1:11" x14ac:dyDescent="0.25">
      <c r="A30" s="53" t="s">
        <v>63</v>
      </c>
      <c r="B30" s="54">
        <f>288/5280</f>
        <v>5.4545454545454543E-2</v>
      </c>
      <c r="J30" s="1" t="s">
        <v>59</v>
      </c>
      <c r="K30" s="5" t="s">
        <v>64</v>
      </c>
    </row>
  </sheetData>
  <mergeCells count="4">
    <mergeCell ref="A1:A2"/>
    <mergeCell ref="B1:I1"/>
    <mergeCell ref="J1:J2"/>
    <mergeCell ref="K1:K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Structure Summary</vt:lpstr>
      <vt:lpstr>0302465</vt:lpstr>
      <vt:lpstr>0302643</vt:lpstr>
      <vt:lpstr>0302708</vt:lpstr>
      <vt:lpstr>0303097</vt:lpstr>
      <vt:lpstr>0303127</vt:lpstr>
      <vt:lpstr>8503125</vt:lpstr>
      <vt:lpstr>8503184</vt:lpstr>
      <vt:lpstr>MOT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Caudill, Ethan</cp:lastModifiedBy>
  <dcterms:created xsi:type="dcterms:W3CDTF">2022-11-09T14:35:18Z</dcterms:created>
  <dcterms:modified xsi:type="dcterms:W3CDTF">2026-06-03T14:01:44Z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